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08" yWindow="-108" windowWidth="25824" windowHeight="14016" tabRatio="657"/>
  </bookViews>
  <sheets>
    <sheet name="PDT_DD_investig" sheetId="59" r:id="rId1"/>
    <sheet name="Reccap" sheetId="61" r:id="rId2"/>
    <sheet name="Devis uni" sheetId="60" r:id="rId3"/>
  </sheets>
  <definedNames>
    <definedName name="Bp">#REF!,#REF!</definedName>
    <definedName name="bpi">#REF!,#REF!</definedName>
    <definedName name="bpii">#REF!,#REF!</definedName>
    <definedName name="bpx">#REF!,#REF!</definedName>
    <definedName name="cel_non_ver" localSheetId="2">#REF!,#REF!</definedName>
    <definedName name="cel_non_ver" localSheetId="0">#REF!,#REF!</definedName>
    <definedName name="cel_non_ver" localSheetId="1">#REF!,#REF!</definedName>
    <definedName name="cel_non_ver">#REF!,#REF!</definedName>
    <definedName name="cel_non_ver1002" localSheetId="2">#REF!,#REF!</definedName>
    <definedName name="cel_non_ver1002" localSheetId="0">#REF!,#REF!</definedName>
    <definedName name="cel_non_ver1002" localSheetId="1">#REF!,#REF!</definedName>
    <definedName name="cel_non_ver1002">#REF!,#REF!</definedName>
    <definedName name="cel_non_ver1003" localSheetId="2">#REF!,#REF!</definedName>
    <definedName name="cel_non_ver1003" localSheetId="0">#REF!,#REF!</definedName>
    <definedName name="cel_non_ver1003" localSheetId="1">#REF!,#REF!</definedName>
    <definedName name="cel_non_ver1003">#REF!,#REF!</definedName>
    <definedName name="cel_non_ver1007" localSheetId="2">#REF!,#REF!</definedName>
    <definedName name="cel_non_ver1007" localSheetId="0">#REF!,#REF!</definedName>
    <definedName name="cel_non_ver1007" localSheetId="1">#REF!,#REF!</definedName>
    <definedName name="cel_non_ver1007">#REF!,#REF!</definedName>
    <definedName name="cel_non_ver1009" localSheetId="2">#REF!,#REF!</definedName>
    <definedName name="cel_non_ver1009" localSheetId="0">#REF!,#REF!</definedName>
    <definedName name="cel_non_ver1009" localSheetId="1">#REF!,#REF!</definedName>
    <definedName name="cel_non_ver1009">#REF!,#REF!</definedName>
    <definedName name="cel_non_ver1014" localSheetId="2">#REF!,#REF!</definedName>
    <definedName name="cel_non_ver1014" localSheetId="0">#REF!,#REF!</definedName>
    <definedName name="cel_non_ver1014" localSheetId="1">#REF!,#REF!</definedName>
    <definedName name="cel_non_ver1014">#REF!,#REF!</definedName>
    <definedName name="cel_non_ver1019" localSheetId="2">#REF!,#REF!</definedName>
    <definedName name="cel_non_ver1019" localSheetId="0">#REF!,#REF!</definedName>
    <definedName name="cel_non_ver1019" localSheetId="1">#REF!,#REF!</definedName>
    <definedName name="cel_non_ver1019">#REF!,#REF!</definedName>
    <definedName name="cel_non_ver1020" localSheetId="2">#REF!,#REF!</definedName>
    <definedName name="cel_non_ver1020" localSheetId="0">#REF!,#REF!</definedName>
    <definedName name="cel_non_ver1020" localSheetId="1">#REF!,#REF!</definedName>
    <definedName name="cel_non_ver1020">#REF!,#REF!</definedName>
    <definedName name="cel_non_ver1023" localSheetId="2">#REF!,#REF!</definedName>
    <definedName name="cel_non_ver1023" localSheetId="0">#REF!,#REF!</definedName>
    <definedName name="cel_non_ver1023" localSheetId="1">#REF!,#REF!</definedName>
    <definedName name="cel_non_ver1023">#REF!,#REF!</definedName>
    <definedName name="cel_non_ver1024" localSheetId="2">#REF!,#REF!</definedName>
    <definedName name="cel_non_ver1024" localSheetId="0">#REF!,#REF!</definedName>
    <definedName name="cel_non_ver1024" localSheetId="1">#REF!,#REF!</definedName>
    <definedName name="cel_non_ver1024">#REF!,#REF!</definedName>
    <definedName name="cel_non_ver1026" localSheetId="2">#REF!,#REF!</definedName>
    <definedName name="cel_non_ver1026" localSheetId="0">#REF!,#REF!</definedName>
    <definedName name="cel_non_ver1026" localSheetId="1">#REF!,#REF!</definedName>
    <definedName name="cel_non_ver1026">#REF!,#REF!</definedName>
    <definedName name="cel_non_ver194" localSheetId="2">#REF!,#REF!</definedName>
    <definedName name="cel_non_ver194" localSheetId="0">#REF!,#REF!</definedName>
    <definedName name="cel_non_ver194" localSheetId="1">#REF!,#REF!</definedName>
    <definedName name="cel_non_ver194">#REF!,#REF!</definedName>
    <definedName name="cel_non_ver195" localSheetId="2">#REF!,#REF!</definedName>
    <definedName name="cel_non_ver195" localSheetId="0">#REF!,#REF!</definedName>
    <definedName name="cel_non_ver195" localSheetId="1">#REF!,#REF!</definedName>
    <definedName name="cel_non_ver195">#REF!,#REF!</definedName>
    <definedName name="cel_non_ver198" localSheetId="2">#REF!,#REF!</definedName>
    <definedName name="cel_non_ver198" localSheetId="0">#REF!,#REF!</definedName>
    <definedName name="cel_non_ver198" localSheetId="1">#REF!,#REF!</definedName>
    <definedName name="cel_non_ver198">#REF!,#REF!</definedName>
    <definedName name="cel_non_verXXX" localSheetId="2">'Devis uni'!$E$2:$E$177,'Devis uni'!#REF!</definedName>
    <definedName name="cel_non_verXXX" localSheetId="0">PDT_DD_investig!#REF!,PDT_DD_investig!#REF!</definedName>
    <definedName name="cel_non_verXXX" localSheetId="1">Reccap!$E$3:$E$29,Reccap!#REF!</definedName>
    <definedName name="cel_non_verXXX">#REF!,#REF!</definedName>
    <definedName name="_xlnm.Print_Titles" localSheetId="2">'Devis uni'!$1:$5</definedName>
    <definedName name="_xlnm.Print_Titles" localSheetId="1">Reccap!$2:$5</definedName>
    <definedName name="OLE_LINK3" localSheetId="0">PDT_DD_investig!$A$13</definedName>
    <definedName name="Print_Area" localSheetId="2">'Devis uni'!$A$1:$F$193</definedName>
    <definedName name="Print_Area" localSheetId="1">Reccap!$A$2:$F$48</definedName>
    <definedName name="Print_Titles" localSheetId="2">'Devis uni'!$3:$4</definedName>
    <definedName name="Print_Titles" localSheetId="1">Reccap!$4:$5</definedName>
    <definedName name="_xlnm.Print_Area" localSheetId="2">'Devis uni'!$A$1:$F$177</definedName>
    <definedName name="_xlnm.Print_Area" localSheetId="0">PDT_DD_investig!$A$1:$F$60</definedName>
    <definedName name="_xlnm.Print_Area" localSheetId="1">Reccap!$A$1:$F$34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3" i="59" l="1"/>
  <c r="F170" i="60" l="1"/>
  <c r="F168" i="60"/>
  <c r="F166" i="60"/>
  <c r="F164" i="60"/>
  <c r="F156" i="60"/>
  <c r="F154" i="60"/>
  <c r="F152" i="60"/>
  <c r="F150" i="60"/>
  <c r="F148" i="60"/>
  <c r="F133" i="60"/>
  <c r="F132" i="60"/>
  <c r="F131" i="60"/>
  <c r="F130" i="60"/>
  <c r="F126" i="60"/>
  <c r="F124" i="60"/>
  <c r="F122" i="60"/>
  <c r="F118" i="60"/>
  <c r="F116" i="60"/>
  <c r="F114" i="60"/>
  <c r="F112" i="60"/>
  <c r="F110" i="60"/>
  <c r="F108" i="60"/>
  <c r="F106" i="60"/>
  <c r="F104" i="60"/>
  <c r="F102" i="60"/>
  <c r="F100" i="60"/>
  <c r="F98" i="60"/>
  <c r="F94" i="60"/>
  <c r="F92" i="60"/>
  <c r="F90" i="60"/>
  <c r="F88" i="60"/>
  <c r="F84" i="60"/>
  <c r="F82" i="60"/>
  <c r="F65" i="60"/>
  <c r="F63" i="60"/>
  <c r="F59" i="60"/>
  <c r="F57" i="60"/>
  <c r="F55" i="60"/>
  <c r="F49" i="60"/>
  <c r="F53" i="60"/>
  <c r="F51" i="60"/>
  <c r="F47" i="60"/>
  <c r="F45" i="60"/>
  <c r="F43" i="60"/>
  <c r="F41" i="60"/>
  <c r="F172" i="60" l="1"/>
  <c r="F20" i="61" s="1"/>
  <c r="F158" i="60"/>
  <c r="F17" i="61" s="1"/>
  <c r="F135" i="60"/>
  <c r="F14" i="61" s="1"/>
  <c r="F14" i="60"/>
  <c r="F39" i="60" l="1"/>
  <c r="F37" i="60"/>
  <c r="F33" i="60"/>
  <c r="F12" i="60"/>
  <c r="F10" i="60"/>
  <c r="F8" i="60"/>
  <c r="F67" i="60" l="1"/>
  <c r="F11" i="61" s="1"/>
  <c r="F16" i="60"/>
  <c r="F8" i="61" l="1"/>
  <c r="F23" i="61" s="1"/>
  <c r="F26" i="61" s="1"/>
  <c r="F175" i="60"/>
  <c r="F29" i="61" l="1"/>
  <c r="F54" i="59" s="1"/>
  <c r="F56" i="59" s="1"/>
  <c r="F57" i="59" s="1"/>
  <c r="F51" i="59"/>
  <c r="F31" i="61" l="1"/>
  <c r="F32" i="61" s="1"/>
</calcChain>
</file>

<file path=xl/comments1.xml><?xml version="1.0" encoding="utf-8"?>
<comments xmlns="http://schemas.openxmlformats.org/spreadsheetml/2006/main">
  <authors>
    <author>Auteur</author>
  </authors>
  <commentList>
    <comment ref="D54" authorId="0" shapeId="0">
      <text>
        <r>
          <rPr>
            <b/>
            <sz val="8"/>
            <color indexed="81"/>
            <rFont val="Tahoma"/>
            <family val="2"/>
          </rPr>
          <t>Auteur:</t>
        </r>
        <r>
          <rPr>
            <sz val="8"/>
            <color indexed="81"/>
            <rFont val="Tahoma"/>
            <family val="2"/>
          </rPr>
          <t xml:space="preserve">
Pourcentage à mettre en valeur positive pour respecter les formules de calcul.</t>
        </r>
      </text>
    </comment>
  </commentList>
</comments>
</file>

<file path=xl/sharedStrings.xml><?xml version="1.0" encoding="utf-8"?>
<sst xmlns="http://schemas.openxmlformats.org/spreadsheetml/2006/main" count="344" uniqueCount="206">
  <si>
    <t>2.</t>
  </si>
  <si>
    <t>1.1</t>
  </si>
  <si>
    <t>gl</t>
  </si>
  <si>
    <t>Art.</t>
  </si>
  <si>
    <t>Désignation</t>
  </si>
  <si>
    <t>Unité</t>
  </si>
  <si>
    <t>Quantité</t>
  </si>
  <si>
    <t>1.2</t>
  </si>
  <si>
    <t>2.1</t>
  </si>
  <si>
    <t>pce</t>
  </si>
  <si>
    <r>
      <t>m</t>
    </r>
    <r>
      <rPr>
        <vertAlign val="superscript"/>
        <sz val="10"/>
        <rFont val="Arial"/>
        <family val="2"/>
      </rPr>
      <t>2</t>
    </r>
  </si>
  <si>
    <t>2.1.1</t>
  </si>
  <si>
    <t>Rabais (%)</t>
  </si>
  <si>
    <t>TOTAL BRUT</t>
  </si>
  <si>
    <t>SOUS-TOTAL 1</t>
  </si>
  <si>
    <t>TVA (%)</t>
  </si>
  <si>
    <t>TOTAL NET</t>
  </si>
  <si>
    <t>Signature : ………………………………………………………………………………</t>
  </si>
  <si>
    <t>TVA n°:  ………………………………………………………………………………….</t>
  </si>
  <si>
    <t xml:space="preserve">           …………………………………………………………………………….</t>
  </si>
  <si>
    <t>Entreprise :  …………………………………………………………………………….</t>
  </si>
  <si>
    <t>Lieu et date :  ……………………………………………………………………………</t>
  </si>
  <si>
    <t>2.2</t>
  </si>
  <si>
    <t>2.2.1</t>
  </si>
  <si>
    <t>2.2.2</t>
  </si>
  <si>
    <t>2.2.3</t>
  </si>
  <si>
    <t>2.3</t>
  </si>
  <si>
    <t>2.3.2</t>
  </si>
  <si>
    <t>1.3</t>
  </si>
  <si>
    <t>1.</t>
  </si>
  <si>
    <t>2.3.1</t>
  </si>
  <si>
    <t>Route nationale N01</t>
  </si>
  <si>
    <t>Devis descriptif</t>
  </si>
  <si>
    <t>Pièce n° 4 :</t>
  </si>
  <si>
    <t>Récapitulatif de l'offre</t>
  </si>
  <si>
    <t>N01.08 080165 - Upn.Etoy - Ecublens</t>
  </si>
  <si>
    <t>C1</t>
  </si>
  <si>
    <r>
      <t>Repérage, localisation et marquage sur place de jour</t>
    </r>
    <r>
      <rPr>
        <sz val="10"/>
        <rFont val="Arial"/>
        <family val="2"/>
      </rPr>
      <t>, de toutes les fenêtres et investigations à faire de nuit, selon les plans et sur demande de la DLT (accompagnement par l'UT si nécessaire), avant les travaux d'exécution des fenêtres d'investigation.</t>
    </r>
  </si>
  <si>
    <r>
      <rPr>
        <b/>
        <sz val="10"/>
        <rFont val="Arial"/>
        <family val="2"/>
      </rPr>
      <t>Travaux en régie :</t>
    </r>
    <r>
      <rPr>
        <sz val="10"/>
        <rFont val="Arial"/>
        <family val="2"/>
      </rPr>
      <t xml:space="preserve"> les prestations réalisées en régie, seront facturées uniquement sur demande de la DLT ou MO, pour les travaux ou prestations non prévues sur dans l'appel d'offre.</t>
    </r>
  </si>
  <si>
    <t>h</t>
  </si>
  <si>
    <t>DEMOLITION ET DEMONTAGE</t>
  </si>
  <si>
    <t>Ponts sur l'Aubonne-Gauche</t>
  </si>
  <si>
    <t>Ponts sur l'Aubonne (Allaman)</t>
  </si>
  <si>
    <t>PS Rc d'Allaman</t>
  </si>
  <si>
    <t>PI RC de la Gare (Etoy)</t>
  </si>
  <si>
    <t>PS RC de Villars sous Yens</t>
  </si>
  <si>
    <t>PI Rc de Lussy</t>
  </si>
  <si>
    <t>Ponts sur le Boiron-Gauche</t>
  </si>
  <si>
    <t>Ponts sur le Boiron (Lully)</t>
  </si>
  <si>
    <t>PI Rc de la Gare (Tolochenaz)</t>
  </si>
  <si>
    <t>PI Rc de Molliau</t>
  </si>
  <si>
    <t>PS Jct Morges Ouest</t>
  </si>
  <si>
    <t>Pont de la Gare-Gauche</t>
  </si>
  <si>
    <t>Pont de la Gare (Morges)</t>
  </si>
  <si>
    <t>PI Av. J.-J. Cart</t>
  </si>
  <si>
    <t>PI Av. de Vertou</t>
  </si>
  <si>
    <t>PI Jct Morges Est</t>
  </si>
  <si>
    <t>PIP de Saint-Jean</t>
  </si>
  <si>
    <t>PI Rc de Préverenges</t>
  </si>
  <si>
    <t>PS RC de la Gare</t>
  </si>
  <si>
    <t xml:space="preserve"> - </t>
  </si>
  <si>
    <t>MONTANT TOTAL:</t>
  </si>
  <si>
    <r>
      <t xml:space="preserve">INSTALLATION DE CHANTIER </t>
    </r>
    <r>
      <rPr>
        <i/>
        <sz val="10"/>
        <color rgb="FF002060"/>
        <rFont val="Arial"/>
        <family val="2"/>
      </rPr>
      <t>(ensemble des prestations et travaux de l’appel d’offre)</t>
    </r>
  </si>
  <si>
    <t>INVESTIGATIONS</t>
  </si>
  <si>
    <t>2.2.4</t>
  </si>
  <si>
    <t>2.2.5</t>
  </si>
  <si>
    <t>2.2.6</t>
  </si>
  <si>
    <t>2.2.7</t>
  </si>
  <si>
    <t>2.2.8</t>
  </si>
  <si>
    <t>2.2.9</t>
  </si>
  <si>
    <t>2.2.10</t>
  </si>
  <si>
    <r>
      <t xml:space="preserve">Forfait d'intervention de nuit du laboratoire </t>
    </r>
    <r>
      <rPr>
        <sz val="10"/>
        <rFont val="Arial"/>
        <family val="2"/>
      </rPr>
      <t>sur place, sur demende de la DLT et MO, pour prélèvement et confection des échantillons et pour réalisation des essais in situ comprenant mise à disposition de l'équipement, déplacement aller-retour de la main d'œuvre, transport aller-retour des équipements. Métré: pce=nuit.</t>
    </r>
  </si>
  <si>
    <r>
      <t>Piquage local du béton et dégagement de l'armature de la 1</t>
    </r>
    <r>
      <rPr>
        <b/>
        <vertAlign val="superscript"/>
        <sz val="10"/>
        <rFont val="Arial"/>
        <family val="2"/>
      </rPr>
      <t>ère</t>
    </r>
    <r>
      <rPr>
        <b/>
        <sz val="10"/>
        <rFont val="Arial"/>
        <family val="2"/>
      </rPr>
      <t xml:space="preserve"> nappe pour contrôle, </t>
    </r>
    <r>
      <rPr>
        <sz val="10"/>
        <rFont val="Arial"/>
        <family val="2"/>
      </rPr>
      <t>y compris évacuation des matériaux à la décharge de l'entrepreneur et taxe de décharge. Dimension env. 30 x 30 cm, profondeur entre 8cm à 12cm (variable), sur faces horizontales. Métré: pce = fenêtre.</t>
    </r>
  </si>
  <si>
    <r>
      <t>Plus-value sur article 2.2.1 pour piquage et dégagement de la 2</t>
    </r>
    <r>
      <rPr>
        <b/>
        <vertAlign val="superscript"/>
        <sz val="10"/>
        <rFont val="Arial"/>
        <family val="2"/>
      </rPr>
      <t>ème</t>
    </r>
    <r>
      <rPr>
        <b/>
        <sz val="10"/>
        <rFont val="Arial"/>
        <family val="2"/>
      </rPr>
      <t xml:space="preserve"> nappe d'armature, </t>
    </r>
    <r>
      <rPr>
        <sz val="10"/>
        <rFont val="Arial"/>
        <family val="2"/>
      </rPr>
      <t>y compris évacuation des matériaux à la décharge de l'entrepreneur et taxe de décharge. Profondeur suppl. entre 4cm à 8cm en plus (variable), sur faces horizontales. Métré: pce = fenêtre.</t>
    </r>
  </si>
  <si>
    <r>
      <t>Détermination du diamètre, enrobage et degré de corrosion des armatures de la 1</t>
    </r>
    <r>
      <rPr>
        <b/>
        <vertAlign val="superscript"/>
        <sz val="10"/>
        <rFont val="Arial"/>
        <family val="2"/>
      </rPr>
      <t>ère</t>
    </r>
    <r>
      <rPr>
        <b/>
        <sz val="10"/>
        <rFont val="Arial"/>
        <family val="2"/>
      </rPr>
      <t xml:space="preserve"> nappe</t>
    </r>
    <r>
      <rPr>
        <sz val="10"/>
        <rFont val="Arial"/>
        <family val="2"/>
      </rPr>
      <t>, après piquage local du béton et realisation d'une fenêtre d'investigation, dimension env. 30 x 30 cm et profondeur entre 8cm à 12cm (variable), sur faces horizontales. Métré: pce = fenêtre.</t>
    </r>
  </si>
  <si>
    <r>
      <t>Détermination du diamètre, enrobage et degré de corrosion des armatures de la 2</t>
    </r>
    <r>
      <rPr>
        <b/>
        <vertAlign val="superscript"/>
        <sz val="10"/>
        <rFont val="Arial"/>
        <family val="2"/>
      </rPr>
      <t>ème</t>
    </r>
    <r>
      <rPr>
        <b/>
        <sz val="10"/>
        <rFont val="Arial"/>
        <family val="2"/>
      </rPr>
      <t xml:space="preserve"> nappe</t>
    </r>
    <r>
      <rPr>
        <sz val="10"/>
        <rFont val="Arial"/>
        <family val="2"/>
      </rPr>
      <t>, après piquage local du béton et realisation d'une fenêtre d'investigation, dimension env. 30 x 30 cm et profondeur entre 12cm à 16cm (variable), sur faces horizontales. Métré: pce = fenêtre.</t>
    </r>
  </si>
  <si>
    <r>
      <t>Mesure de la profondeur de carbonatation in situ, y.c. photos,</t>
    </r>
    <r>
      <rPr>
        <sz val="10"/>
        <rFont val="Arial"/>
        <family val="2"/>
      </rPr>
      <t xml:space="preserve"> dans zone de dégagement des armatures. Métré: pce = fenêtre.</t>
    </r>
  </si>
  <si>
    <r>
      <t>Détermination de la teneur en chlorure par prélèvement de mouture:</t>
    </r>
    <r>
      <rPr>
        <sz val="10"/>
        <rFont val="Arial"/>
        <family val="2"/>
      </rPr>
      <t xml:space="preserve"> au moins à 15, 30 et 45 mm de profondeur, y. c. l'obturation du forage avec mortier à prise rapide et à retrait compensé (à valider par la DLT). Métré: pce = fenêtre</t>
    </r>
    <r>
      <rPr>
        <i/>
        <sz val="10"/>
        <rFont val="Arial"/>
        <family val="2"/>
      </rPr>
      <t xml:space="preserve"> (3x mouture)</t>
    </r>
  </si>
  <si>
    <r>
      <t xml:space="preserve">Détermination de l'état, type et épaisseur </t>
    </r>
    <r>
      <rPr>
        <sz val="10"/>
        <rFont val="Arial"/>
        <family val="2"/>
      </rPr>
      <t xml:space="preserve">du revêtement et de l'étanchéité, y.c. la vérification de la </t>
    </r>
    <r>
      <rPr>
        <b/>
        <sz val="10"/>
        <rFont val="Arial"/>
        <family val="2"/>
      </rPr>
      <t xml:space="preserve">contamination en HAP </t>
    </r>
    <r>
      <rPr>
        <sz val="10"/>
        <rFont val="Arial"/>
        <family val="2"/>
      </rPr>
      <t>des revêtements bitumineux. Métré: pce = fenêtre.</t>
    </r>
  </si>
  <si>
    <t>2.2.11</t>
  </si>
  <si>
    <t>2.2.12</t>
  </si>
  <si>
    <r>
      <rPr>
        <b/>
        <sz val="10"/>
        <rFont val="Arial"/>
        <family val="2"/>
      </rPr>
      <t>Passage d'un géoradar sur l'entier de l'ouvrage:</t>
    </r>
    <r>
      <rPr>
        <sz val="10"/>
        <rFont val="Arial"/>
        <family val="2"/>
      </rPr>
      <t xml:space="preserve">
Enregistrement de la réponse de la structure suite à l'émission d'une impulsion électromagnétique y compris le traitement, la calibration, la vérification et l'analyse (identification des interfaces) des données, le calcul de la conductivité du béton d'enrobage, l'analyse de désordres (p. ex. fissures, décollements) ainsi que toutes autres opérations nécessaires à l'obtention des résultats. Métré: surface du pont.</t>
    </r>
  </si>
  <si>
    <r>
      <rPr>
        <b/>
        <sz val="10"/>
        <rFont val="Arial"/>
        <family val="2"/>
      </rPr>
      <t>Rapport des essais et des relevés par ouvrage :</t>
    </r>
    <r>
      <rPr>
        <sz val="10"/>
        <rFont val="Arial"/>
        <family val="2"/>
      </rPr>
      <t xml:space="preserve">  Comprend les conditions, méthodes d'exécution, résultats, interprétation et évaluation de l'état, synthèse, évolution probable de l'état, recommandations, y. c. rendu : 3 exemplaires papier et 1 exemplaire sur support informatique (CD-Rom/DVD). Métré: pce = par ouvrage.</t>
    </r>
  </si>
  <si>
    <r>
      <rPr>
        <b/>
        <sz val="10"/>
        <rFont val="Arial"/>
        <family val="2"/>
      </rPr>
      <t>Rapport de l'investigation par géoradar :</t>
    </r>
    <r>
      <rPr>
        <sz val="10"/>
        <rFont val="Arial"/>
        <family val="2"/>
      </rPr>
      <t xml:space="preserve">  Comprend les conditions, méthodes d'exécution, résultats, interprétation et évaluation de l'état, synthèse, évolution probable de l'état, recommandations, y. c. rendu : 3 exemplaires papier et 1 exemplaire sur support informatique (CD-Rom/DVD). Métré: pce = par ouvrage.</t>
    </r>
  </si>
  <si>
    <t>REMISE EN ETAT</t>
  </si>
  <si>
    <t>4.1</t>
  </si>
  <si>
    <t>Fermeture de la fenêtre dans le revêtement de la position 2.1.1, y compris réfection soignée de l'étanchéité si existante, 2ème coupe franche de l'enrobé, fourniture, transport et mise en place dans les règles de l'art d'un enrobé aux caractéristiques similaires à l'existant, y compris joints et toutes sujétions (Le type d'enrobé à utiliser sera prescrit après exécution de la fenêtre et selon instrutions de la DLT). Métré: pce = fenêtre.</t>
  </si>
  <si>
    <r>
      <t xml:space="preserve">INVESTIGATIONS SUR LES OUVRAGES D'ART </t>
    </r>
    <r>
      <rPr>
        <sz val="10"/>
        <color rgb="FF002060"/>
        <rFont val="Arial"/>
        <family val="2"/>
      </rPr>
      <t>(Ponts, PS's et PI's)</t>
    </r>
  </si>
  <si>
    <t>3.</t>
  </si>
  <si>
    <r>
      <t xml:space="preserve">INVESTIGATIONS SUR LES PAROIS ANTIBRUIT </t>
    </r>
    <r>
      <rPr>
        <sz val="10"/>
        <color rgb="FF002060"/>
        <rFont val="Arial"/>
        <family val="2"/>
      </rPr>
      <t>(yc le mur MS88)</t>
    </r>
  </si>
  <si>
    <r>
      <rPr>
        <b/>
        <i/>
        <sz val="10"/>
        <color rgb="FF002060"/>
        <rFont val="Arial"/>
        <family val="2"/>
      </rPr>
      <t>Les positions</t>
    </r>
    <r>
      <rPr>
        <i/>
        <sz val="10"/>
        <color rgb="FF002060"/>
        <rFont val="Arial"/>
        <family val="2"/>
      </rPr>
      <t xml:space="preserve">, prestations, travaux et prix unitaires </t>
    </r>
    <r>
      <rPr>
        <b/>
        <i/>
        <sz val="10"/>
        <color rgb="FF002060"/>
        <rFont val="Arial"/>
        <family val="2"/>
      </rPr>
      <t>du art. 3</t>
    </r>
    <r>
      <rPr>
        <i/>
        <sz val="10"/>
        <color rgb="FF002060"/>
        <rFont val="Arial"/>
        <family val="2"/>
      </rPr>
      <t>, sont valables et applicables pour les ouvrages suivantes:</t>
    </r>
  </si>
  <si>
    <t>PAB Préveyre (Lully)</t>
  </si>
  <si>
    <t>PAB Pré Dessous (Tolochenaz)</t>
  </si>
  <si>
    <t>PAB (A) Les Uttins (Morges)</t>
  </si>
  <si>
    <t>PAB (B) Monod (Morges)</t>
  </si>
  <si>
    <t>PAB (B) Rosemont (Morges)</t>
  </si>
  <si>
    <t>PAB (C) Peyrolaz (Morges)</t>
  </si>
  <si>
    <t>PAB Cité Verdoyante (Morges)</t>
  </si>
  <si>
    <t>PAB (D) La Gracieuse (Lonay)</t>
  </si>
  <si>
    <t>PAB (E) St-Jean (Morges)</t>
  </si>
  <si>
    <t>PAB (E) La Tuilière (Lonay)</t>
  </si>
  <si>
    <t>PAB (F) Les Combes (Lonay)</t>
  </si>
  <si>
    <t>PAB (G) Le Motty (Lonay)</t>
  </si>
  <si>
    <t>PAB (G) L'Etraz (Lonay)</t>
  </si>
  <si>
    <t>PAB Les Abesses (Denges)</t>
  </si>
  <si>
    <t>MS 88 Morges-Ouest</t>
  </si>
  <si>
    <t>TERRASSEMENTS</t>
  </si>
  <si>
    <r>
      <t>m</t>
    </r>
    <r>
      <rPr>
        <vertAlign val="superscript"/>
        <sz val="10"/>
        <rFont val="Arial"/>
        <family val="2"/>
      </rPr>
      <t>3</t>
    </r>
  </si>
  <si>
    <t>3.1.2</t>
  </si>
  <si>
    <t>3.1</t>
  </si>
  <si>
    <t>3.1.1</t>
  </si>
  <si>
    <t>3.2</t>
  </si>
  <si>
    <t>3.2.1</t>
  </si>
  <si>
    <t>3.2.2</t>
  </si>
  <si>
    <t>3.2.3</t>
  </si>
  <si>
    <t>3.2.4</t>
  </si>
  <si>
    <r>
      <rPr>
        <b/>
        <sz val="10"/>
        <rFont val="Arial"/>
        <family val="2"/>
      </rPr>
      <t>Décapage ou dégrappage</t>
    </r>
    <r>
      <rPr>
        <sz val="10"/>
        <rFont val="Arial"/>
        <family val="2"/>
      </rPr>
      <t xml:space="preserve"> de la surface d'intervention à definir sur place, en terre vegetal ou revêtement existent, y. c. évacuation, décharge et taxes.
Métré: surface théorique de la zone d'intervention et inspection.</t>
    </r>
  </si>
  <si>
    <r>
      <rPr>
        <b/>
        <sz val="10"/>
        <rFont val="Arial"/>
        <family val="2"/>
      </rPr>
      <t>Plus-value sur position 3.2.1</t>
    </r>
    <r>
      <rPr>
        <sz val="10"/>
        <rFont val="Arial"/>
        <family val="2"/>
      </rPr>
      <t>, pour la réalisation des travaux en sous-ouvre, par une paroi gunitée, paroi berlinoise, boisage ou planches, pour assurer la stabilite de l'ouvrage ou conditions de travail.</t>
    </r>
  </si>
  <si>
    <r>
      <rPr>
        <b/>
        <sz val="10"/>
        <rFont val="Arial"/>
        <family val="2"/>
      </rPr>
      <t>Plus-value sur position 3.2.1</t>
    </r>
    <r>
      <rPr>
        <sz val="10"/>
        <rFont val="Arial"/>
        <family val="2"/>
      </rPr>
      <t>, pour le transport intermédiaire au dépôt de l'entrepeneur, sur demende de la DLT ou le proprietaire privé, y. c. chargement sur véhicule, transport, chargement et déchargement (toutes distances comprises).</t>
    </r>
  </si>
  <si>
    <r>
      <rPr>
        <b/>
        <sz val="10"/>
        <rFont val="Arial"/>
        <family val="2"/>
      </rPr>
      <t>Excavation et exécution de fouille jusqu'à 1.5m</t>
    </r>
    <r>
      <rPr>
        <sz val="10"/>
        <rFont val="Arial"/>
        <family val="2"/>
      </rPr>
      <t xml:space="preserve"> de profondeur à la main ou à la machine, pour inspection des raccords de fondation-PAB et fondation-pieux, y.c. les travaux de pompage de l'eau en fond de fouille, la fourniture de la pompe et du tuyau (les couts d'exploitation de pompes compris), la mise en dépôt latéral ou évacuation en décharge, transport et taxes.
</t>
    </r>
    <r>
      <rPr>
        <b/>
        <sz val="10"/>
        <rFont val="Arial"/>
        <family val="2"/>
      </rPr>
      <t>Toutes les difficultés liées à l'accès à la zone d'intervention,</t>
    </r>
    <r>
      <rPr>
        <sz val="10"/>
        <rFont val="Arial"/>
        <family val="2"/>
      </rPr>
      <t xml:space="preserve"> circulation et restrictions, ainsi qu'éventuelles précautions et perturbations d'excavation en présence d'une conduite ou réseaux, doivent être incluses dans le prix unitaire. Métré : volume théorique d'excavation uniquement.</t>
    </r>
  </si>
  <si>
    <t>3.3</t>
  </si>
  <si>
    <r>
      <rPr>
        <b/>
        <sz val="10"/>
        <rFont val="Arial"/>
        <family val="2"/>
      </rPr>
      <t>Plus-value sur position 3.1.1</t>
    </r>
    <r>
      <rPr>
        <sz val="10"/>
        <rFont val="Arial"/>
        <family val="2"/>
      </rPr>
      <t>, pour toutes difficultés d'accès et restrictions pour travail en pied des parois antibruit et mur MS88, sur la BAU ou hors AR.</t>
    </r>
  </si>
  <si>
    <r>
      <rPr>
        <b/>
        <sz val="10"/>
        <rFont val="Arial"/>
        <family val="2"/>
      </rPr>
      <t>Plus-value sur position 3.2.1</t>
    </r>
    <r>
      <rPr>
        <sz val="10"/>
        <rFont val="Arial"/>
        <family val="2"/>
      </rPr>
      <t>, pour profondeur &gt; 1.5m</t>
    </r>
  </si>
  <si>
    <r>
      <t>Fais divers</t>
    </r>
    <r>
      <rPr>
        <sz val="10"/>
        <rFont val="Arial"/>
        <family val="2"/>
      </rPr>
      <t>, notamment pour le traitement et impression de tous rapports des essais et résultats investigations réalisées sur l'ensemble des ouvrages et tronçon, selon la demande du MO (jusqu’à 5 exemplaires).</t>
    </r>
  </si>
  <si>
    <r>
      <rPr>
        <b/>
        <i/>
        <sz val="10"/>
        <color rgb="FF002060"/>
        <rFont val="Arial"/>
        <family val="2"/>
      </rPr>
      <t>Les positions, prestations, travaux et prix unitaires du art. 2</t>
    </r>
    <r>
      <rPr>
        <i/>
        <sz val="10"/>
        <color rgb="FF002060"/>
        <rFont val="Arial"/>
        <family val="2"/>
      </rPr>
      <t>, sont valables et applicables pour les ouvrages d’art suivantes :</t>
    </r>
  </si>
  <si>
    <r>
      <rPr>
        <b/>
        <sz val="10"/>
        <rFont val="Arial"/>
        <family val="2"/>
      </rPr>
      <t>Détermination de la réactivité des granulats du béton avec les alcalis à travers des carottes Ø 100 mm.</t>
    </r>
    <r>
      <rPr>
        <sz val="10"/>
        <rFont val="Arial"/>
        <family val="2"/>
      </rPr>
      <t xml:space="preserve">
Nombre de prélèvement : 
• 3 carottes pour analyse aux lames-minces 
• 2 carottes en réserve pour analyse au gonflement résiduel (analyses à effectuer si les premiers essais aux lames-minces dénotent la présence de RAG)
 - Après les prélèvements de carottes, les trous seront remplis par du mortier à retrait compensé selon les règles de l'art. 
Métré: pce = fenêtre</t>
    </r>
    <r>
      <rPr>
        <i/>
        <sz val="10"/>
        <rFont val="Arial"/>
        <family val="2"/>
      </rPr>
      <t xml:space="preserve"> (5x moutures).</t>
    </r>
  </si>
  <si>
    <t>Rhabillage, rebouchage des piquages des positions 2.2.1 et 2.2.2 avec mortier à prise rapide et à retrait compensé (à valider par la DLT)., y. c. fourniture, transport et mise en oeuvre selon les prescriptions du fabricant. Métré: pce = fenêtre.</t>
  </si>
  <si>
    <r>
      <rPr>
        <b/>
        <sz val="10"/>
        <color rgb="FF002060"/>
        <rFont val="Arial"/>
        <family val="2"/>
      </rPr>
      <t>Prix unitaire</t>
    </r>
    <r>
      <rPr>
        <sz val="10"/>
        <color rgb="FF002060"/>
        <rFont val="Arial"/>
        <family val="2"/>
      </rPr>
      <t xml:space="preserve"> (</t>
    </r>
    <r>
      <rPr>
        <i/>
        <sz val="10"/>
        <color rgb="FF002060"/>
        <rFont val="Arial"/>
        <family val="2"/>
      </rPr>
      <t>CHF)</t>
    </r>
  </si>
  <si>
    <r>
      <t xml:space="preserve">Total
</t>
    </r>
    <r>
      <rPr>
        <i/>
        <sz val="10"/>
        <color rgb="FF002060"/>
        <rFont val="Arial"/>
        <family val="2"/>
      </rPr>
      <t>(CHF)</t>
    </r>
  </si>
  <si>
    <r>
      <rPr>
        <b/>
        <sz val="16"/>
        <color rgb="FF002060"/>
        <rFont val="Arial"/>
        <family val="2"/>
      </rPr>
      <t xml:space="preserve">Devis descriptif travaux - </t>
    </r>
    <r>
      <rPr>
        <b/>
        <sz val="12"/>
        <color rgb="FF002060"/>
        <rFont val="Arial"/>
        <family val="2"/>
      </rPr>
      <t>UPlaNS Etoy - Ecublens
Prestations de</t>
    </r>
    <r>
      <rPr>
        <sz val="12"/>
        <color rgb="FF002060"/>
        <rFont val="Arial"/>
        <family val="2"/>
      </rPr>
      <t xml:space="preserve"> Laboratoire d'essais pour investigations ouvrages d'art et parois antibruit (ID 6509)</t>
    </r>
  </si>
  <si>
    <r>
      <rPr>
        <b/>
        <sz val="10"/>
        <rFont val="Arial"/>
        <family val="2"/>
      </rPr>
      <t>Installation de chantier :</t>
    </r>
    <r>
      <rPr>
        <sz val="10"/>
        <rFont val="Arial"/>
        <family val="2"/>
      </rPr>
      <t xml:space="preserve"> comprenant le transport aller-retour, la mise à disposition, la location et le repli de tout le matériel et l'équipement nécessaire (yc alimentation eau et électricité, WC,..) pour l'exécution de la totalité des travaux sur l'ensemble des ouvrages, y compris éclairage en cas de travail de nuit, signalisation et protection à l'intérieur du chantier et à l'extérieur si hors AR.  Y compris herses et barrières ceinturant les fenêtres sur revêtement, selon norme VSS 640886 et annexes. Y compris coordination des interventions avec la DLT, le laboratoire et l'unité d'entretien (UT II) et les temps d'attente de toute nature. 
Les prestations effectuées par l'UT II ne font pas partie de la présente offre.</t>
    </r>
  </si>
  <si>
    <r>
      <t>Ouverture d'une fenêtre de dimension 2m x 1m dans le revêtement sur le tablier</t>
    </r>
    <r>
      <rPr>
        <sz val="10"/>
        <rFont val="Arial"/>
        <family val="2"/>
      </rPr>
      <t xml:space="preserve"> pour contrôle de l'état du béton et de l'étanchéité, y. c. sciage, dégrappage du revêtement et de l'étanchéite, transport et évacuation des matériaux à la décharge de l'entrepreneur, taxes de décharge.
</t>
    </r>
    <r>
      <rPr>
        <b/>
        <sz val="10"/>
        <rFont val="Arial"/>
        <family val="2"/>
      </rPr>
      <t>Exécution de l'ouverture en deux passes</t>
    </r>
    <r>
      <rPr>
        <sz val="10"/>
        <rFont val="Arial"/>
        <family val="2"/>
      </rPr>
      <t xml:space="preserve"> ("marches d'escalier") d'épaisseur égale; passe supérieure, fenêtre 2.20 x 1.20m; passe inférieure, fenêtre 2.00 x 1.00m. Epaisseur totale de l'enrobé jusqu'à 160mm et empacement selon fiche technique / plan ou sur demende de la DLT sur place. Métré: pce = fenêtre.</t>
    </r>
  </si>
  <si>
    <t>5.1</t>
  </si>
  <si>
    <t>3.3.1</t>
  </si>
  <si>
    <t>3.3.2</t>
  </si>
  <si>
    <t>3.3.3</t>
  </si>
  <si>
    <t>3.3.4</t>
  </si>
  <si>
    <t>3.3.5</t>
  </si>
  <si>
    <t>3.3.6</t>
  </si>
  <si>
    <t>3.3.7</t>
  </si>
  <si>
    <t>3.3.8</t>
  </si>
  <si>
    <t>3.3.9</t>
  </si>
  <si>
    <t>3.3.10</t>
  </si>
  <si>
    <t>3.3.11</t>
  </si>
  <si>
    <r>
      <rPr>
        <b/>
        <sz val="10"/>
        <rFont val="Arial"/>
        <family val="2"/>
      </rPr>
      <t>Relevé des dimensions</t>
    </r>
    <r>
      <rPr>
        <sz val="10"/>
        <rFont val="Arial"/>
        <family val="2"/>
      </rPr>
      <t xml:space="preserve"> de la fondation de la PAB selon indications des fiches d'investigation. Métré: pce = par paroi antibruit.</t>
    </r>
  </si>
  <si>
    <r>
      <rPr>
        <b/>
        <sz val="10"/>
        <rFont val="Arial"/>
        <family val="2"/>
      </rPr>
      <t>Forfait d'intervention de jour du laboratoire</t>
    </r>
    <r>
      <rPr>
        <sz val="10"/>
        <rFont val="Arial"/>
        <family val="2"/>
      </rPr>
      <t xml:space="preserve"> sur l'autoroute pour prélèvement et confection des échantillons et pour réalisation des essais in situ comprenant mise à disposition de l'équipement, déplacement aller-retour de la main d'œuvre, transport aller-retour des équipements. </t>
    </r>
  </si>
  <si>
    <r>
      <rPr>
        <b/>
        <sz val="10"/>
        <rFont val="Arial"/>
        <family val="2"/>
      </rPr>
      <t xml:space="preserve">Nacelle pour accès aux éléments élevés dans la PAB </t>
    </r>
    <r>
      <rPr>
        <sz val="10"/>
        <rFont val="Arial"/>
        <family val="2"/>
      </rPr>
      <t xml:space="preserve">depuis la parcelle privée (pas de gestion de trafic sur l'AR) ou depuis l'AR (durant les bidis organisés de nuit); Mise à disposition, puis retrait, y.c. déplacements intermédiaires pour procéder aux différentes inspections. </t>
    </r>
  </si>
  <si>
    <r>
      <rPr>
        <b/>
        <sz val="10"/>
        <rFont val="Arial"/>
        <family val="2"/>
      </rPr>
      <t>Détermination de la résistance fck du béton à travers des carottes Ø50.</t>
    </r>
    <r>
      <rPr>
        <sz val="10"/>
        <rFont val="Arial"/>
        <family val="2"/>
      </rPr>
      <t xml:space="preserve">
Nombre de prélèvement :
- 5 carottes Ø50 mm ou 3 carottes Ø100 mm par essai.
Selon indications des fiches d'investigations ou demende de la DLT.
La position des barres d'armatures est à vérifier préventivement et à éviter.
Après les prélèvements de carottes, les trous seront remplis par du mortier à retrait compensé selon les règles de l'art.
Métré: pce = par essai (3 ou 5 carottes par essai).</t>
    </r>
  </si>
  <si>
    <r>
      <rPr>
        <b/>
        <sz val="10"/>
        <rFont val="Arial"/>
        <family val="2"/>
      </rPr>
      <t>Détermination de la réactivité des granulats du béton avec les alcalis à travers des carottes Ø 100 mm.</t>
    </r>
    <r>
      <rPr>
        <sz val="10"/>
        <rFont val="Arial"/>
        <family val="2"/>
      </rPr>
      <t xml:space="preserve">
Nombre de prélèvement : 
• 3 carottes pour analyse aux lames-minces 
• 2 carottes en réserve pour analyse au gonflement résiduel (analyses à effectuer si les premiers essais aux lames-minces dénotent la présence de RAG)
Après les prélèvements de carottes, les trous seront remplis par du mortier à retrait compensé selon les règles de l'art.
Métré : pce = par essai (5x moutures).</t>
    </r>
  </si>
  <si>
    <r>
      <rPr>
        <b/>
        <sz val="10"/>
        <rFont val="Arial"/>
        <family val="2"/>
      </rPr>
      <t>Contrôle de l'état des éléments antibruit</t>
    </r>
    <r>
      <rPr>
        <sz val="10"/>
        <rFont val="Arial"/>
        <family val="2"/>
      </rPr>
      <t xml:space="preserve"> (panneaux Durisol, en aggloméré bois-ciment, en plexiglas, …) y compris joints et fixations selon indications de la fiche d'investigation (4h par PAB)</t>
    </r>
  </si>
  <si>
    <r>
      <rPr>
        <b/>
        <sz val="10"/>
        <rFont val="Arial"/>
        <family val="2"/>
      </rPr>
      <t xml:space="preserve">Mesure de la profondeur de carbonatation in situ, y.c. photos, </t>
    </r>
    <r>
      <rPr>
        <sz val="10"/>
        <rFont val="Arial"/>
        <family val="2"/>
      </rPr>
      <t>sur 1 carotte par essai de l'art 3.3.4 (3x par PAB).</t>
    </r>
  </si>
  <si>
    <r>
      <rPr>
        <b/>
        <sz val="10"/>
        <rFont val="Arial"/>
        <family val="2"/>
      </rPr>
      <t>Détermination de la teneur en chlorure par prélèvement de mouture:</t>
    </r>
    <r>
      <rPr>
        <sz val="10"/>
        <rFont val="Arial"/>
        <family val="2"/>
      </rPr>
      <t xml:space="preserve"> au moins à 15, 30 et 45 mm de profondeur, sur 1 carotte par essai de l'art 3.3.4 (3x par PAB).</t>
    </r>
  </si>
  <si>
    <t>Contrôle de l'état des profilés métalliques faisant office de montants (I ou H) selon indications de la fiche d'investigation (2h par PAB).</t>
  </si>
  <si>
    <r>
      <rPr>
        <b/>
        <sz val="9"/>
        <rFont val="Arial"/>
        <family val="2"/>
      </rPr>
      <t>Contrôle de l'état des barres d'ancrage dans la fondation et des éventuels micropieux</t>
    </r>
    <r>
      <rPr>
        <sz val="9"/>
        <rFont val="Arial"/>
        <family val="2"/>
      </rPr>
      <t xml:space="preserve"> selon indications de la fiche d'investigation (2h par PAB).</t>
    </r>
  </si>
  <si>
    <r>
      <rPr>
        <b/>
        <sz val="9"/>
        <rFont val="Arial"/>
        <family val="2"/>
      </rPr>
      <t>Rapport des essais par ouvrage :</t>
    </r>
    <r>
      <rPr>
        <sz val="9"/>
        <rFont val="Arial"/>
        <family val="2"/>
      </rPr>
      <t xml:space="preserve">  Comprend les conditions, méthodes d'exécution, résultats, interprétation et évaluation de l'état, synthèse, évolution probable de l'état, recommandations. 
Rendu : 3 exemplaires papier et 1 exemplaire sur support informatique (CD-Rom/DVD). Métré: pce = 1x par paroi antibruit.</t>
    </r>
  </si>
  <si>
    <t>REMBLAYAGES ET ENROBES</t>
  </si>
  <si>
    <t>3.4</t>
  </si>
  <si>
    <t>3.4.1</t>
  </si>
  <si>
    <t>3.4.2</t>
  </si>
  <si>
    <t>3.4.3</t>
  </si>
  <si>
    <t>Remblayage de fouille, mise en place et compactage selon l'état initial et demende de la DLT.</t>
  </si>
  <si>
    <t>Fourniture et mise en place d'une structure de revêtement eventuelment selon l'existant.</t>
  </si>
  <si>
    <t>Fourniture et mise en place de matériaux pour remblayage en grave 0/45, y.c. toutes plus-values pour transport et déchargement sur place.</t>
  </si>
  <si>
    <t>INVESTIGATIONS PAB's</t>
  </si>
  <si>
    <t>INVESTIGATIONS MUR MS88</t>
  </si>
  <si>
    <t>3.5</t>
  </si>
  <si>
    <t>3.5.1</t>
  </si>
  <si>
    <t>3.5.2</t>
  </si>
  <si>
    <t>3.5.3</t>
  </si>
  <si>
    <t>3.5.4</t>
  </si>
  <si>
    <r>
      <rPr>
        <b/>
        <sz val="10"/>
        <rFont val="Arial"/>
        <family val="2"/>
      </rPr>
      <t>Fermeture des carottes, à</t>
    </r>
    <r>
      <rPr>
        <sz val="10"/>
        <rFont val="Arial"/>
        <family val="2"/>
      </rPr>
      <t>près le prélèvement des carottes les trous seront remplis à l'aide d'un mortier synthétique sans retrait à base de résine époxy selon les règles de l'art. Selon les cas un repiquage léger de la surface de contact peut s'avérer nécessaire. Le mortier aura les caractéristiques suivantes:
-Durcissement rapide et sans retrait;
-Bonne résistance mécanique et aux agents chimiques;
-Bonne résistance aux cycles de gel/dégel;
Métré: pce = carotte.</t>
    </r>
  </si>
  <si>
    <r>
      <rPr>
        <b/>
        <sz val="10"/>
        <rFont val="Arial"/>
        <family val="2"/>
      </rPr>
      <t>Détermination de la réactivité des granulats du béton avec les alcalis à travers des carottes Ø 100 mm.</t>
    </r>
    <r>
      <rPr>
        <sz val="10"/>
        <rFont val="Arial"/>
        <family val="2"/>
      </rPr>
      <t xml:space="preserve">
-Analyse aux lames-minces 
-Analyse au gonflement résiduel (analyses à effectuer si les premiers essais aux lames-minces dénotent la présence de RAG)
Métré : pce = essai.</t>
    </r>
  </si>
  <si>
    <r>
      <rPr>
        <b/>
        <sz val="10"/>
        <rFont val="Arial"/>
        <family val="2"/>
      </rPr>
      <t xml:space="preserve">Essais sur béton durci des carottes Ø 100 mm
</t>
    </r>
    <r>
      <rPr>
        <sz val="10"/>
        <rFont val="Arial"/>
        <family val="2"/>
      </rPr>
      <t>-Détermination du module d'élasticité
-Détermination de la résistance à la compression
-Essais de fatigue SDT
Métré: pce = carotte.</t>
    </r>
  </si>
  <si>
    <r>
      <rPr>
        <b/>
        <sz val="10"/>
        <rFont val="Arial"/>
        <family val="2"/>
      </rPr>
      <t>Prélèvement des carottes Ø 100 mm</t>
    </r>
    <r>
      <rPr>
        <sz val="10"/>
        <rFont val="Arial"/>
        <family val="2"/>
      </rPr>
      <t xml:space="preserve">
Nombre de prélèvement :
- 16 carottes Ø100 mm tous les 12.5 m ou tous les 25 m selon indications du plan d'intervention.
La position des barres d'armatures est à vérifier préventivement au ferroscan.
Métré: pce = carotte.</t>
    </r>
  </si>
  <si>
    <t>Portique P1-P2</t>
  </si>
  <si>
    <t>Portique P7</t>
  </si>
  <si>
    <t>Potence P16</t>
  </si>
  <si>
    <t>Potence P17</t>
  </si>
  <si>
    <t>Portique P21-P22</t>
  </si>
  <si>
    <t>Potence P23</t>
  </si>
  <si>
    <r>
      <rPr>
        <b/>
        <i/>
        <sz val="10"/>
        <color rgb="FF002060"/>
        <rFont val="Arial"/>
        <family val="2"/>
      </rPr>
      <t>Les positions</t>
    </r>
    <r>
      <rPr>
        <i/>
        <sz val="10"/>
        <color rgb="FF002060"/>
        <rFont val="Arial"/>
        <family val="2"/>
      </rPr>
      <t xml:space="preserve">, prestations, travaux et prix unitaires </t>
    </r>
    <r>
      <rPr>
        <b/>
        <i/>
        <sz val="10"/>
        <color rgb="FF002060"/>
        <rFont val="Arial"/>
        <family val="2"/>
      </rPr>
      <t>du art. 3</t>
    </r>
    <r>
      <rPr>
        <i/>
        <sz val="10"/>
        <color rgb="FF002060"/>
        <rFont val="Arial"/>
        <family val="2"/>
      </rPr>
      <t>, sont valables et applicables pour les portiques suivantes:</t>
    </r>
  </si>
  <si>
    <t xml:space="preserve">INVESTIGATIONS SUR LES PORTIQUES </t>
  </si>
  <si>
    <t>4.1.1</t>
  </si>
  <si>
    <t>INVESTIGATIONS PORTIQUES</t>
  </si>
  <si>
    <t>4.1.2</t>
  </si>
  <si>
    <t>4.1.3</t>
  </si>
  <si>
    <t>4.1.4</t>
  </si>
  <si>
    <t>4.1.5</t>
  </si>
  <si>
    <r>
      <rPr>
        <b/>
        <sz val="10"/>
        <rFont val="Arial"/>
        <family val="2"/>
      </rPr>
      <t>Inspection globale de l'assemblage</t>
    </r>
    <r>
      <rPr>
        <sz val="10"/>
        <rFont val="Arial"/>
        <family val="2"/>
      </rPr>
      <t xml:space="preserve"> boulonné d'ancrage dans la fondation et de l'assemblage boulonné à l'angle de cadre.
Métré:pce = par assemblage.</t>
    </r>
  </si>
  <si>
    <r>
      <rPr>
        <b/>
        <sz val="10"/>
        <rFont val="Arial"/>
        <family val="2"/>
      </rPr>
      <t>Contrôle des soudures</t>
    </r>
    <r>
      <rPr>
        <sz val="10"/>
        <rFont val="Arial"/>
        <family val="2"/>
      </rPr>
      <t xml:space="preserve"> par magnétoscopie selon indications de la fiche d'investigation.
Métré:pce = par assemblage.</t>
    </r>
  </si>
  <si>
    <r>
      <rPr>
        <b/>
        <sz val="10"/>
        <rFont val="Arial"/>
        <family val="2"/>
      </rPr>
      <t>Contrôle de la conformité de la peinture</t>
    </r>
    <r>
      <rPr>
        <sz val="10"/>
        <rFont val="Arial"/>
        <family val="2"/>
      </rPr>
      <t xml:space="preserve"> anticorrosion, 1x sur montant et 1x sur la traverse selon indications de la fiche d'investigation.
Métré:pce = par portique.</t>
    </r>
  </si>
  <si>
    <r>
      <rPr>
        <b/>
        <sz val="10"/>
        <rFont val="Arial"/>
        <family val="2"/>
      </rPr>
      <t>Relevé du type des boulons</t>
    </r>
    <r>
      <rPr>
        <sz val="10"/>
        <rFont val="Arial"/>
        <family val="2"/>
      </rPr>
      <t xml:space="preserve"> (diamètre, galvanisé, inox…) et démontage/remontage de 1 boulon par assemblage selon indications de la fiche d'investigation.
Métré:pce = par assemblage.</t>
    </r>
  </si>
  <si>
    <r>
      <rPr>
        <b/>
        <sz val="10"/>
        <rFont val="Arial"/>
        <family val="2"/>
      </rPr>
      <t>Rapport d'investigation par ouvrage :</t>
    </r>
    <r>
      <rPr>
        <sz val="10"/>
        <rFont val="Arial"/>
        <family val="2"/>
      </rPr>
      <t xml:space="preserve">  Comprend les conditions, méthodes d'exécution, résultats, interprétation et évaluation de l'état, synthèse, évolution probable de l'état, recommandations. 
Rendu : 3 exemplaires papier et 1 exemplaire sur support informatique (CD-Rom/DVD)
Métré:pce = par portique.</t>
    </r>
  </si>
  <si>
    <t>4.</t>
  </si>
  <si>
    <t>5.</t>
  </si>
  <si>
    <t>INVESTIGATIONS SUR SOLS OLED</t>
  </si>
  <si>
    <t>INVESTIGATIONS SOLS</t>
  </si>
  <si>
    <t>5.4.1</t>
  </si>
  <si>
    <t>5.1.2</t>
  </si>
  <si>
    <t>5.4.2</t>
  </si>
  <si>
    <t>5.1.3</t>
  </si>
  <si>
    <r>
      <rPr>
        <b/>
        <sz val="10"/>
        <rFont val="Arial"/>
        <family val="2"/>
      </rPr>
      <t>Prélèvement d'échantillons de sol en accotement côté Jura et côté Lac à 1 m de la bordure de la chaussée.</t>
    </r>
    <r>
      <rPr>
        <sz val="10"/>
        <rFont val="Arial"/>
        <family val="2"/>
      </rPr>
      <t xml:space="preserve"> Le prélèvement sera effectué à la tarière manuelle jusqu'à 20-30 cm de profondeur (1 kg de matière) de nuit simultanément aux autres investigations prévues environ tous les 500 m (selon tableau joint).
Les échantillons devront être stockés dans des récipients fermés, propres, secs, impérmeables à l'humidité, aussi hermétiques que possibles et suffisamment grands. 
Métré: pce = par échantillon.</t>
    </r>
  </si>
  <si>
    <r>
      <rPr>
        <b/>
        <sz val="10"/>
        <rFont val="Arial"/>
        <family val="2"/>
      </rPr>
      <t>Prélèvement d'échantillons de sol en TPC.</t>
    </r>
    <r>
      <rPr>
        <sz val="10"/>
        <rFont val="Arial"/>
        <family val="2"/>
      </rPr>
      <t xml:space="preserve"> Le prélèvement sera effectué à la tarière manuelle jusqu'à 20-30 cm de profondeur (1 kg de matière) de nuit simultanément aux autres investigations prévues environ tous les 500 m (selon tableau joint).
Les échantillons devront être stockés dans des récipients fermés, propres, secs, impérmeables à l'humidité, aussi hermétiques que possibles et suffisamment grands. 
Métré: pce = par échantillon.</t>
    </r>
  </si>
  <si>
    <r>
      <rPr>
        <b/>
        <sz val="10"/>
        <rFont val="Arial"/>
        <family val="2"/>
      </rPr>
      <t>Analyse des échantillons:</t>
    </r>
    <r>
      <rPr>
        <sz val="10"/>
        <rFont val="Arial"/>
        <family val="2"/>
      </rPr>
      <t xml:space="preserve"> programme d'analyse complet selon l'annexe 5 - ch. 2.3 de l'OLED avec détermination de la quantité de COT 400 en lieu et place du COT.
Métré: pce = par échantillon.</t>
    </r>
  </si>
  <si>
    <r>
      <rPr>
        <b/>
        <sz val="10"/>
        <rFont val="Arial"/>
        <family val="2"/>
      </rPr>
      <t>Rapport d'investigation:</t>
    </r>
    <r>
      <rPr>
        <sz val="10"/>
        <rFont val="Arial"/>
        <family val="2"/>
      </rPr>
      <t xml:space="preserve">  Comprend la localisation précise des échantillons avec repérage sur carte et tableau de coordonnées, description de la méthodologie d'échantillonage, synthèse des résultats d'analyse, préconisation des filières de traitement et rapport d'essai de chaque échantillon.
Rendu : 3 exemplaires papier et 1 exemplaire sur support informatique (USB).</t>
    </r>
  </si>
  <si>
    <t>MONTANT HT INVESTIGATIONS OUVRAGES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</si>
</sst>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CHF&quot;_-;\-* #,##0.00\ &quot;CHF&quot;_-;_-* &quot;-&quot;??\ &quot;CHF&quot;_-;_-@_-"/>
    <numFmt numFmtId="164" formatCode="0.0%"/>
    <numFmt numFmtId="165" formatCode="#,##0.00\ &quot;CHF&quot;"/>
  </numFmts>
  <fonts count="40">
    <font>
      <sz val="10"/>
      <name val="Arial"/>
    </font>
    <font>
      <b/>
      <sz val="10"/>
      <name val="Arial"/>
      <family val="2"/>
    </font>
    <font>
      <b/>
      <u val="double"/>
      <sz val="10"/>
      <name val="Arial"/>
      <family val="2"/>
    </font>
    <font>
      <sz val="10"/>
      <name val="Arial"/>
      <family val="2"/>
    </font>
    <font>
      <vertAlign val="superscript"/>
      <sz val="10"/>
      <name val="Arial"/>
      <family val="2"/>
    </font>
    <font>
      <b/>
      <i/>
      <u/>
      <sz val="10"/>
      <name val="Arial"/>
      <family val="2"/>
    </font>
    <font>
      <sz val="10"/>
      <color indexed="10"/>
      <name val="Arial"/>
      <family val="2"/>
    </font>
    <font>
      <sz val="10"/>
      <name val="Arial"/>
      <family val="2"/>
    </font>
    <font>
      <b/>
      <i/>
      <u/>
      <sz val="11"/>
      <name val="Arial"/>
      <family val="2"/>
    </font>
    <font>
      <b/>
      <sz val="11"/>
      <name val="Arial"/>
      <family val="2"/>
    </font>
    <font>
      <sz val="11"/>
      <name val="Arial"/>
      <family val="2"/>
    </font>
    <font>
      <b/>
      <i/>
      <u/>
      <sz val="12"/>
      <name val="Arial"/>
      <family val="2"/>
    </font>
    <font>
      <sz val="12"/>
      <name val="Arial"/>
      <family val="2"/>
    </font>
    <font>
      <sz val="8"/>
      <color indexed="81"/>
      <name val="Tahoma"/>
      <family val="2"/>
    </font>
    <font>
      <b/>
      <sz val="8"/>
      <color indexed="81"/>
      <name val="Tahoma"/>
      <family val="2"/>
    </font>
    <font>
      <sz val="11"/>
      <name val="Arian"/>
    </font>
    <font>
      <i/>
      <sz val="10"/>
      <name val="Arial"/>
      <family val="2"/>
    </font>
    <font>
      <b/>
      <sz val="12"/>
      <name val="Arial"/>
      <family val="2"/>
    </font>
    <font>
      <b/>
      <sz val="20"/>
      <name val="Arial"/>
      <family val="2"/>
    </font>
    <font>
      <b/>
      <sz val="11"/>
      <name val="Arian"/>
    </font>
    <font>
      <sz val="10"/>
      <name val="Arial"/>
    </font>
    <font>
      <b/>
      <sz val="14"/>
      <color rgb="FF002060"/>
      <name val="Arial"/>
      <family val="2"/>
    </font>
    <font>
      <b/>
      <sz val="16"/>
      <color rgb="FF002060"/>
      <name val="Arial"/>
      <family val="2"/>
    </font>
    <font>
      <b/>
      <sz val="12"/>
      <color rgb="FF002060"/>
      <name val="Arial"/>
      <family val="2"/>
    </font>
    <font>
      <sz val="12"/>
      <color rgb="FF002060"/>
      <name val="Arial"/>
      <family val="2"/>
    </font>
    <font>
      <b/>
      <sz val="10"/>
      <color rgb="FF002060"/>
      <name val="Arial"/>
      <family val="2"/>
    </font>
    <font>
      <b/>
      <sz val="10"/>
      <color indexed="10"/>
      <name val="Arial"/>
      <family val="2"/>
    </font>
    <font>
      <sz val="10"/>
      <color rgb="FF002060"/>
      <name val="Arial"/>
      <family val="2"/>
    </font>
    <font>
      <i/>
      <sz val="10"/>
      <color rgb="FF002060"/>
      <name val="Arial"/>
      <family val="2"/>
    </font>
    <font>
      <b/>
      <sz val="11"/>
      <color rgb="FF002060"/>
      <name val="Arial"/>
      <family val="2"/>
    </font>
    <font>
      <b/>
      <sz val="9"/>
      <name val="Arial"/>
      <family val="2"/>
    </font>
    <font>
      <b/>
      <i/>
      <sz val="10"/>
      <color rgb="FF002060"/>
      <name val="Arial"/>
      <family val="2"/>
    </font>
    <font>
      <b/>
      <i/>
      <sz val="12"/>
      <color rgb="FF002060"/>
      <name val="Arial"/>
      <family val="2"/>
    </font>
    <font>
      <sz val="9"/>
      <name val="Arial"/>
      <family val="2"/>
    </font>
    <font>
      <b/>
      <vertAlign val="superscript"/>
      <sz val="10"/>
      <name val="Arial"/>
      <family val="2"/>
    </font>
    <font>
      <sz val="11"/>
      <color rgb="FF002060"/>
      <name val="Arial"/>
      <family val="2"/>
    </font>
    <font>
      <b/>
      <i/>
      <u/>
      <sz val="11"/>
      <color rgb="FF002060"/>
      <name val="Arial"/>
      <family val="2"/>
    </font>
    <font>
      <b/>
      <i/>
      <u/>
      <sz val="10"/>
      <color rgb="FF002060"/>
      <name val="Arial"/>
      <family val="2"/>
    </font>
    <font>
      <b/>
      <i/>
      <sz val="11"/>
      <color rgb="FF002060"/>
      <name val="Arial"/>
      <family val="2"/>
    </font>
    <font>
      <b/>
      <i/>
      <u/>
      <sz val="12"/>
      <color rgb="FF00206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rgb="FFE7E4D5"/>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3" fillId="0" borderId="0"/>
    <xf numFmtId="44" fontId="20" fillId="0" borderId="0" applyFont="0" applyFill="0" applyBorder="0" applyAlignment="0" applyProtection="0"/>
  </cellStyleXfs>
  <cellXfs count="221">
    <xf numFmtId="0" fontId="0" fillId="0" borderId="0" xfId="0"/>
    <xf numFmtId="0" fontId="0" fillId="0" borderId="0" xfId="0" applyAlignment="1">
      <alignment vertical="center"/>
    </xf>
    <xf numFmtId="0" fontId="0" fillId="0" borderId="0" xfId="0" applyFill="1" applyAlignment="1">
      <alignment vertical="center"/>
    </xf>
    <xf numFmtId="0" fontId="3" fillId="0" borderId="0" xfId="0" applyFont="1" applyAlignment="1">
      <alignment vertical="center"/>
    </xf>
    <xf numFmtId="0" fontId="3" fillId="0" borderId="0" xfId="0" applyFont="1" applyFill="1" applyAlignment="1">
      <alignment vertical="center"/>
    </xf>
    <xf numFmtId="0" fontId="3" fillId="0" borderId="0" xfId="0" applyNumberFormat="1" applyFont="1" applyAlignment="1">
      <alignment horizontal="center" vertical="center"/>
    </xf>
    <xf numFmtId="10" fontId="1" fillId="0" borderId="0" xfId="0" applyNumberFormat="1" applyFont="1" applyAlignment="1">
      <alignment horizontal="right" vertical="center"/>
    </xf>
    <xf numFmtId="4" fontId="1" fillId="0" borderId="0" xfId="0" applyNumberFormat="1" applyFont="1" applyBorder="1" applyAlignment="1">
      <alignment horizontal="right" vertical="center"/>
    </xf>
    <xf numFmtId="4" fontId="3" fillId="0" borderId="0" xfId="0" applyNumberFormat="1" applyFont="1" applyBorder="1" applyAlignment="1">
      <alignment vertical="center"/>
    </xf>
    <xf numFmtId="0" fontId="1" fillId="0" borderId="0" xfId="0" applyFont="1" applyFill="1" applyAlignment="1">
      <alignment vertical="center"/>
    </xf>
    <xf numFmtId="0" fontId="1" fillId="0" borderId="0" xfId="0" applyNumberFormat="1" applyFont="1" applyFill="1" applyAlignment="1">
      <alignment horizontal="center" vertical="center"/>
    </xf>
    <xf numFmtId="0" fontId="1" fillId="0" borderId="0" xfId="0" applyFont="1" applyFill="1" applyAlignment="1">
      <alignment horizontal="right" vertical="center"/>
    </xf>
    <xf numFmtId="0" fontId="3" fillId="0" borderId="0" xfId="0" applyFont="1" applyAlignment="1">
      <alignment vertical="center" wrapText="1"/>
    </xf>
    <xf numFmtId="0" fontId="0" fillId="0" borderId="0" xfId="0" applyFill="1" applyBorder="1" applyAlignment="1">
      <alignment vertical="center"/>
    </xf>
    <xf numFmtId="0" fontId="12" fillId="0" borderId="0" xfId="0" applyFont="1" applyFill="1" applyAlignment="1">
      <alignment vertical="center"/>
    </xf>
    <xf numFmtId="0" fontId="12" fillId="0" borderId="0" xfId="0" applyFont="1" applyAlignment="1">
      <alignment vertical="center"/>
    </xf>
    <xf numFmtId="49" fontId="8" fillId="0" borderId="0" xfId="0" applyNumberFormat="1" applyFont="1" applyAlignment="1">
      <alignment vertical="center"/>
    </xf>
    <xf numFmtId="10" fontId="9" fillId="0" borderId="0" xfId="0" applyNumberFormat="1" applyFont="1" applyAlignment="1">
      <alignment horizontal="right" vertical="center"/>
    </xf>
    <xf numFmtId="0" fontId="10" fillId="0" borderId="0" xfId="0" applyNumberFormat="1" applyFont="1" applyAlignment="1">
      <alignment horizontal="center" vertical="center"/>
    </xf>
    <xf numFmtId="49" fontId="5" fillId="0" borderId="0" xfId="0" applyNumberFormat="1" applyFont="1" applyAlignment="1">
      <alignment horizontal="right" vertical="center"/>
    </xf>
    <xf numFmtId="0" fontId="7" fillId="0" borderId="0" xfId="0" applyFont="1" applyFill="1" applyAlignment="1">
      <alignment vertical="center"/>
    </xf>
    <xf numFmtId="0" fontId="7" fillId="0" borderId="0" xfId="0" applyFont="1" applyAlignment="1">
      <alignment vertical="center"/>
    </xf>
    <xf numFmtId="0" fontId="1" fillId="0" borderId="0" xfId="0" applyNumberFormat="1" applyFont="1" applyFill="1" applyAlignment="1">
      <alignment vertical="center"/>
    </xf>
    <xf numFmtId="0" fontId="5" fillId="0" borderId="0" xfId="0" applyNumberFormat="1" applyFont="1" applyAlignment="1">
      <alignment horizontal="right" vertical="center"/>
    </xf>
    <xf numFmtId="0" fontId="11" fillId="0" borderId="0" xfId="0" applyNumberFormat="1" applyFont="1" applyAlignment="1">
      <alignment vertical="center"/>
    </xf>
    <xf numFmtId="0" fontId="0" fillId="0" borderId="0" xfId="0" applyAlignment="1" applyProtection="1">
      <alignment vertical="center"/>
      <protection locked="0"/>
    </xf>
    <xf numFmtId="0" fontId="1" fillId="0" borderId="0" xfId="0" applyFont="1" applyFill="1" applyAlignment="1" applyProtection="1">
      <alignment horizontal="right" vertical="center"/>
      <protection locked="0"/>
    </xf>
    <xf numFmtId="4" fontId="10" fillId="0" borderId="0" xfId="0" applyNumberFormat="1" applyFont="1" applyBorder="1" applyAlignment="1" applyProtection="1">
      <alignment vertical="center"/>
      <protection locked="0"/>
    </xf>
    <xf numFmtId="4" fontId="9" fillId="0" borderId="0" xfId="0" applyNumberFormat="1" applyFont="1" applyBorder="1" applyAlignment="1">
      <alignment horizontal="right" vertical="center"/>
    </xf>
    <xf numFmtId="49" fontId="15" fillId="0" borderId="0" xfId="1" applyNumberFormat="1" applyFont="1" applyAlignment="1" applyProtection="1">
      <alignment wrapText="1"/>
      <protection locked="0"/>
    </xf>
    <xf numFmtId="49" fontId="15" fillId="0" borderId="0" xfId="1" applyNumberFormat="1" applyFont="1" applyAlignment="1" applyProtection="1">
      <alignment horizontal="left" vertical="top"/>
      <protection locked="0"/>
    </xf>
    <xf numFmtId="49" fontId="15" fillId="0" borderId="0" xfId="1" applyNumberFormat="1" applyFont="1" applyAlignment="1" applyProtection="1">
      <alignment vertical="top"/>
      <protection locked="0"/>
    </xf>
    <xf numFmtId="0" fontId="3" fillId="0" borderId="0" xfId="0" applyNumberFormat="1" applyFont="1" applyAlignment="1">
      <alignment vertical="center"/>
    </xf>
    <xf numFmtId="0" fontId="3" fillId="0" borderId="2" xfId="0" applyNumberFormat="1" applyFont="1" applyBorder="1" applyAlignment="1">
      <alignment vertical="center"/>
    </xf>
    <xf numFmtId="0" fontId="3" fillId="0" borderId="2" xfId="0" applyFont="1" applyBorder="1" applyAlignment="1">
      <alignment vertical="center"/>
    </xf>
    <xf numFmtId="0" fontId="3" fillId="0" borderId="2" xfId="0" applyNumberFormat="1" applyFont="1" applyBorder="1" applyAlignment="1">
      <alignment horizontal="center" vertical="center"/>
    </xf>
    <xf numFmtId="0" fontId="17" fillId="0" borderId="0" xfId="0" applyFont="1" applyAlignment="1">
      <alignment horizontal="center"/>
    </xf>
    <xf numFmtId="0" fontId="18" fillId="0" borderId="0" xfId="0" applyNumberFormat="1" applyFont="1" applyAlignment="1">
      <alignment horizontal="center" vertical="center"/>
    </xf>
    <xf numFmtId="49" fontId="15" fillId="0" borderId="0" xfId="1" applyNumberFormat="1" applyFont="1" applyAlignment="1" applyProtection="1">
      <alignment horizontal="center" wrapText="1"/>
      <protection locked="0"/>
    </xf>
    <xf numFmtId="49" fontId="15" fillId="0" borderId="0" xfId="1" applyNumberFormat="1" applyFont="1" applyAlignment="1" applyProtection="1">
      <alignment horizontal="left" vertical="center"/>
      <protection locked="0"/>
    </xf>
    <xf numFmtId="49" fontId="19" fillId="0" borderId="0" xfId="1" applyNumberFormat="1" applyFont="1" applyAlignment="1" applyProtection="1">
      <alignment vertical="top"/>
      <protection locked="0"/>
    </xf>
    <xf numFmtId="49" fontId="15" fillId="0" borderId="0" xfId="1" applyNumberFormat="1" applyFont="1" applyAlignment="1" applyProtection="1">
      <alignment horizontal="left" vertical="center"/>
      <protection locked="0"/>
    </xf>
    <xf numFmtId="49" fontId="15" fillId="0" borderId="0" xfId="1" applyNumberFormat="1" applyFont="1" applyAlignment="1" applyProtection="1">
      <alignment horizontal="center" wrapText="1"/>
      <protection locked="0"/>
    </xf>
    <xf numFmtId="0" fontId="3" fillId="0" borderId="0" xfId="0" applyNumberFormat="1" applyFont="1" applyAlignment="1">
      <alignment horizontal="center" vertical="center"/>
    </xf>
    <xf numFmtId="0" fontId="3" fillId="0" borderId="0" xfId="0" applyFont="1" applyBorder="1" applyAlignment="1">
      <alignment vertical="center"/>
    </xf>
    <xf numFmtId="0" fontId="1" fillId="0" borderId="0" xfId="0" applyNumberFormat="1" applyFont="1" applyAlignment="1">
      <alignment vertical="center"/>
    </xf>
    <xf numFmtId="49" fontId="19" fillId="0" borderId="0" xfId="1" applyNumberFormat="1" applyFont="1" applyAlignment="1" applyProtection="1">
      <alignment horizontal="left" vertical="top"/>
      <protection locked="0"/>
    </xf>
    <xf numFmtId="49" fontId="19" fillId="0" borderId="0" xfId="1" applyNumberFormat="1" applyFont="1" applyAlignment="1" applyProtection="1">
      <alignment horizontal="left" vertical="center"/>
      <protection locked="0"/>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NumberFormat="1" applyFont="1" applyFill="1" applyBorder="1" applyAlignment="1">
      <alignment horizontal="center" vertical="center"/>
    </xf>
    <xf numFmtId="4" fontId="1" fillId="0" borderId="0" xfId="0" applyNumberFormat="1" applyFont="1" applyFill="1" applyBorder="1" applyAlignment="1" applyProtection="1">
      <alignment vertical="center"/>
      <protection locked="0"/>
    </xf>
    <xf numFmtId="0" fontId="3" fillId="0" borderId="0" xfId="0" applyFont="1" applyBorder="1" applyAlignment="1">
      <alignment vertical="center" wrapText="1"/>
    </xf>
    <xf numFmtId="0" fontId="1" fillId="0" borderId="0" xfId="0" applyFont="1" applyFill="1" applyBorder="1" applyAlignment="1" applyProtection="1">
      <alignment horizontal="right" vertical="center"/>
      <protection locked="0"/>
    </xf>
    <xf numFmtId="0" fontId="1" fillId="0" borderId="0" xfId="0" applyFont="1" applyFill="1" applyBorder="1" applyAlignment="1">
      <alignment horizontal="right" vertical="center"/>
    </xf>
    <xf numFmtId="0" fontId="1" fillId="0" borderId="7" xfId="0" applyNumberFormat="1" applyFont="1" applyFill="1" applyBorder="1" applyAlignment="1">
      <alignment vertical="center"/>
    </xf>
    <xf numFmtId="0" fontId="3" fillId="0" borderId="8" xfId="0" applyFont="1" applyFill="1" applyBorder="1" applyAlignment="1">
      <alignment vertical="center"/>
    </xf>
    <xf numFmtId="0" fontId="27" fillId="0" borderId="0" xfId="0" applyFont="1" applyFill="1" applyAlignment="1">
      <alignment vertical="center"/>
    </xf>
    <xf numFmtId="0" fontId="27" fillId="0" borderId="0" xfId="0" applyFont="1" applyAlignment="1">
      <alignment vertical="center"/>
    </xf>
    <xf numFmtId="0" fontId="25" fillId="4" borderId="3" xfId="0" applyFont="1" applyFill="1" applyBorder="1" applyAlignment="1">
      <alignment vertical="center"/>
    </xf>
    <xf numFmtId="0" fontId="25" fillId="4" borderId="3" xfId="0" applyNumberFormat="1" applyFont="1" applyFill="1" applyBorder="1" applyAlignment="1">
      <alignment horizontal="center" vertical="center"/>
    </xf>
    <xf numFmtId="4" fontId="25" fillId="4" borderId="3" xfId="0" applyNumberFormat="1" applyFont="1" applyFill="1" applyBorder="1" applyAlignment="1" applyProtection="1">
      <alignment vertical="center"/>
      <protection locked="0"/>
    </xf>
    <xf numFmtId="49" fontId="1" fillId="0" borderId="12" xfId="0" applyNumberFormat="1" applyFont="1" applyFill="1" applyBorder="1" applyAlignment="1">
      <alignment horizontal="left" vertical="top"/>
    </xf>
    <xf numFmtId="0" fontId="3" fillId="0" borderId="13" xfId="0" applyFont="1" applyBorder="1" applyAlignment="1">
      <alignment horizontal="left" vertical="top" wrapText="1"/>
    </xf>
    <xf numFmtId="0" fontId="3" fillId="0" borderId="13" xfId="0" applyFont="1" applyFill="1" applyBorder="1" applyAlignment="1">
      <alignment horizontal="center" vertical="center"/>
    </xf>
    <xf numFmtId="0" fontId="1" fillId="0" borderId="12" xfId="0" applyNumberFormat="1" applyFont="1" applyFill="1" applyBorder="1" applyAlignment="1">
      <alignment vertical="center"/>
    </xf>
    <xf numFmtId="0" fontId="2" fillId="0" borderId="13" xfId="0" applyFont="1" applyFill="1" applyBorder="1" applyAlignment="1">
      <alignment horizontal="center" vertical="center"/>
    </xf>
    <xf numFmtId="0" fontId="1" fillId="0" borderId="13" xfId="0" applyFont="1" applyFill="1" applyBorder="1" applyAlignment="1">
      <alignment vertical="center"/>
    </xf>
    <xf numFmtId="0" fontId="1" fillId="0" borderId="13" xfId="0" applyNumberFormat="1" applyFont="1" applyFill="1" applyBorder="1" applyAlignment="1">
      <alignment horizontal="center" vertical="center"/>
    </xf>
    <xf numFmtId="4" fontId="1" fillId="0" borderId="13" xfId="0" applyNumberFormat="1" applyFont="1" applyFill="1" applyBorder="1" applyAlignment="1" applyProtection="1">
      <alignment vertical="center"/>
      <protection locked="0"/>
    </xf>
    <xf numFmtId="0" fontId="3" fillId="0" borderId="14" xfId="0" applyFont="1" applyFill="1" applyBorder="1" applyAlignment="1">
      <alignment vertical="center"/>
    </xf>
    <xf numFmtId="0" fontId="1" fillId="0" borderId="13" xfId="0" applyFont="1" applyBorder="1" applyAlignment="1">
      <alignment vertical="top" wrapText="1"/>
    </xf>
    <xf numFmtId="0" fontId="1" fillId="0" borderId="13" xfId="0" applyFont="1" applyFill="1" applyBorder="1" applyAlignment="1">
      <alignment vertical="top" wrapText="1"/>
    </xf>
    <xf numFmtId="0" fontId="3" fillId="0" borderId="13" xfId="0" applyFont="1" applyBorder="1" applyAlignment="1">
      <alignment vertical="center" wrapText="1"/>
    </xf>
    <xf numFmtId="0" fontId="28" fillId="0" borderId="0" xfId="0" applyFont="1" applyFill="1" applyAlignment="1">
      <alignment vertical="center"/>
    </xf>
    <xf numFmtId="0" fontId="28" fillId="0" borderId="0" xfId="0" applyFont="1" applyAlignment="1">
      <alignment vertical="center"/>
    </xf>
    <xf numFmtId="0" fontId="1" fillId="0" borderId="12"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49" fontId="29" fillId="4" borderId="5" xfId="0" applyNumberFormat="1" applyFont="1" applyFill="1" applyBorder="1" applyAlignment="1">
      <alignment vertical="center"/>
    </xf>
    <xf numFmtId="0" fontId="27" fillId="4" borderId="4" xfId="0" applyFont="1" applyFill="1" applyBorder="1" applyAlignment="1">
      <alignment vertical="center"/>
    </xf>
    <xf numFmtId="0" fontId="25" fillId="4" borderId="3" xfId="0" applyFont="1" applyFill="1" applyBorder="1" applyAlignment="1">
      <alignment horizontal="left" vertical="center"/>
    </xf>
    <xf numFmtId="0" fontId="1" fillId="0" borderId="13" xfId="0" applyFont="1" applyFill="1" applyBorder="1" applyAlignment="1">
      <alignment horizontal="center" vertical="center"/>
    </xf>
    <xf numFmtId="165" fontId="1" fillId="0" borderId="14" xfId="0" applyNumberFormat="1" applyFont="1" applyFill="1" applyBorder="1" applyAlignment="1">
      <alignment horizontal="right" vertical="center"/>
    </xf>
    <xf numFmtId="165" fontId="1" fillId="0" borderId="14" xfId="0" applyNumberFormat="1" applyFont="1" applyFill="1" applyBorder="1" applyAlignment="1">
      <alignment vertical="center"/>
    </xf>
    <xf numFmtId="165" fontId="1" fillId="0" borderId="8" xfId="0" applyNumberFormat="1" applyFont="1" applyFill="1" applyBorder="1" applyAlignment="1">
      <alignment horizontal="right" vertical="center"/>
    </xf>
    <xf numFmtId="165" fontId="1" fillId="0" borderId="13" xfId="0" applyNumberFormat="1" applyFont="1" applyFill="1" applyBorder="1" applyAlignment="1" applyProtection="1">
      <alignment horizontal="right" vertical="center"/>
      <protection locked="0"/>
    </xf>
    <xf numFmtId="165" fontId="1" fillId="0" borderId="13" xfId="0" applyNumberFormat="1" applyFont="1" applyFill="1" applyBorder="1" applyAlignment="1" applyProtection="1">
      <alignment vertical="center"/>
      <protection locked="0"/>
    </xf>
    <xf numFmtId="49" fontId="1" fillId="4" borderId="12" xfId="0" applyNumberFormat="1" applyFont="1" applyFill="1" applyBorder="1" applyAlignment="1">
      <alignment horizontal="left" vertical="top"/>
    </xf>
    <xf numFmtId="0" fontId="1" fillId="4" borderId="13" xfId="0" applyFont="1" applyFill="1" applyBorder="1" applyAlignment="1">
      <alignment vertical="top" wrapText="1"/>
    </xf>
    <xf numFmtId="0" fontId="3" fillId="4" borderId="13" xfId="0" applyFont="1" applyFill="1" applyBorder="1" applyAlignment="1">
      <alignment horizontal="center" vertical="center"/>
    </xf>
    <xf numFmtId="0" fontId="3" fillId="4" borderId="13" xfId="0" applyNumberFormat="1" applyFont="1" applyFill="1" applyBorder="1" applyAlignment="1">
      <alignment horizontal="center" vertical="center"/>
    </xf>
    <xf numFmtId="4" fontId="3" fillId="4" borderId="13" xfId="0" applyNumberFormat="1" applyFont="1" applyFill="1" applyBorder="1" applyAlignment="1" applyProtection="1">
      <alignment horizontal="right" vertical="center"/>
      <protection locked="0"/>
    </xf>
    <xf numFmtId="4" fontId="3" fillId="4" borderId="14" xfId="0" applyNumberFormat="1" applyFont="1" applyFill="1" applyBorder="1" applyAlignment="1">
      <alignment horizontal="right" vertical="center"/>
    </xf>
    <xf numFmtId="0" fontId="1" fillId="5" borderId="13" xfId="0" applyFont="1" applyFill="1" applyBorder="1" applyAlignment="1">
      <alignment horizontal="left" vertical="top" wrapText="1"/>
    </xf>
    <xf numFmtId="0" fontId="1" fillId="0" borderId="13" xfId="0" applyFont="1" applyFill="1" applyBorder="1" applyAlignment="1">
      <alignment horizontal="left" vertical="top" wrapText="1"/>
    </xf>
    <xf numFmtId="0" fontId="1" fillId="0" borderId="13" xfId="0" applyFont="1" applyBorder="1" applyAlignment="1">
      <alignment horizontal="left" vertical="top" wrapText="1"/>
    </xf>
    <xf numFmtId="3" fontId="3" fillId="0" borderId="13"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0" borderId="14" xfId="0" applyNumberFormat="1" applyFont="1" applyBorder="1" applyAlignment="1">
      <alignment horizontal="right" vertical="center"/>
    </xf>
    <xf numFmtId="0" fontId="3" fillId="0" borderId="13" xfId="0" applyFont="1" applyBorder="1" applyAlignment="1">
      <alignment horizontal="center" vertical="center"/>
    </xf>
    <xf numFmtId="0" fontId="3" fillId="0" borderId="13" xfId="0" applyFont="1" applyFill="1" applyBorder="1" applyAlignment="1">
      <alignment horizontal="left" vertical="top" wrapText="1"/>
    </xf>
    <xf numFmtId="3" fontId="3" fillId="0" borderId="13" xfId="0" applyNumberFormat="1" applyFont="1" applyBorder="1" applyAlignment="1">
      <alignment horizontal="center" vertical="center"/>
    </xf>
    <xf numFmtId="49" fontId="3" fillId="5" borderId="12" xfId="0" applyNumberFormat="1" applyFont="1" applyFill="1" applyBorder="1" applyAlignment="1">
      <alignment horizontal="center" vertical="center"/>
    </xf>
    <xf numFmtId="0" fontId="31" fillId="2" borderId="5" xfId="0" applyNumberFormat="1" applyFont="1" applyFill="1" applyBorder="1" applyAlignment="1">
      <alignment vertical="center"/>
    </xf>
    <xf numFmtId="49" fontId="31" fillId="2" borderId="3" xfId="0" applyNumberFormat="1" applyFont="1" applyFill="1" applyBorder="1" applyAlignment="1">
      <alignment horizontal="right" vertical="center"/>
    </xf>
    <xf numFmtId="49" fontId="31" fillId="2" borderId="3" xfId="0" applyNumberFormat="1" applyFont="1" applyFill="1" applyBorder="1" applyAlignment="1">
      <alignment horizontal="left" vertical="center"/>
    </xf>
    <xf numFmtId="49" fontId="31" fillId="2" borderId="16" xfId="0" applyNumberFormat="1" applyFont="1" applyFill="1" applyBorder="1" applyAlignment="1">
      <alignment vertical="center"/>
    </xf>
    <xf numFmtId="49" fontId="31" fillId="2" borderId="15" xfId="0" applyNumberFormat="1" applyFont="1" applyFill="1" applyBorder="1" applyAlignment="1">
      <alignment vertical="center"/>
    </xf>
    <xf numFmtId="165" fontId="31" fillId="2" borderId="14" xfId="0" applyNumberFormat="1" applyFont="1" applyFill="1" applyBorder="1" applyAlignment="1">
      <alignment horizontal="right" vertical="center"/>
    </xf>
    <xf numFmtId="49" fontId="29" fillId="2" borderId="5" xfId="0" applyNumberFormat="1" applyFont="1" applyFill="1" applyBorder="1" applyAlignment="1">
      <alignment vertical="center"/>
    </xf>
    <xf numFmtId="0" fontId="23" fillId="2" borderId="7" xfId="0" applyNumberFormat="1" applyFont="1" applyFill="1" applyBorder="1" applyAlignment="1">
      <alignment horizontal="right" vertical="center"/>
    </xf>
    <xf numFmtId="0" fontId="28" fillId="2" borderId="0" xfId="0" applyFont="1" applyFill="1" applyBorder="1" applyAlignment="1">
      <alignment horizontal="left" vertical="center"/>
    </xf>
    <xf numFmtId="0" fontId="32" fillId="2" borderId="0" xfId="0" applyNumberFormat="1" applyFont="1" applyFill="1" applyBorder="1" applyAlignment="1">
      <alignment horizontal="right" vertical="center"/>
    </xf>
    <xf numFmtId="4" fontId="28" fillId="2" borderId="0" xfId="0" applyNumberFormat="1" applyFont="1" applyFill="1" applyBorder="1" applyAlignment="1" applyProtection="1">
      <alignment horizontal="left" vertical="center"/>
      <protection locked="0"/>
    </xf>
    <xf numFmtId="0" fontId="27" fillId="2" borderId="8" xfId="0" applyFont="1" applyFill="1" applyBorder="1" applyAlignment="1">
      <alignment horizontal="left" vertical="center"/>
    </xf>
    <xf numFmtId="0" fontId="23" fillId="2" borderId="19" xfId="0" applyNumberFormat="1" applyFont="1" applyFill="1" applyBorder="1" applyAlignment="1">
      <alignment horizontal="right" vertical="center"/>
    </xf>
    <xf numFmtId="0" fontId="28" fillId="2" borderId="2" xfId="0" applyFont="1" applyFill="1" applyBorder="1" applyAlignment="1">
      <alignment horizontal="left" vertical="center"/>
    </xf>
    <xf numFmtId="0" fontId="32" fillId="2" borderId="2" xfId="0" applyNumberFormat="1" applyFont="1" applyFill="1" applyBorder="1" applyAlignment="1">
      <alignment horizontal="right" vertical="center"/>
    </xf>
    <xf numFmtId="4" fontId="28" fillId="2" borderId="2" xfId="0" applyNumberFormat="1" applyFont="1" applyFill="1" applyBorder="1" applyAlignment="1" applyProtection="1">
      <alignment horizontal="left" vertical="center"/>
      <protection locked="0"/>
    </xf>
    <xf numFmtId="0" fontId="27" fillId="2" borderId="20" xfId="0" applyFont="1" applyFill="1" applyBorder="1" applyAlignment="1">
      <alignment horizontal="left" vertical="center"/>
    </xf>
    <xf numFmtId="0" fontId="23" fillId="2" borderId="10" xfId="0" applyNumberFormat="1" applyFont="1" applyFill="1" applyBorder="1" applyAlignment="1">
      <alignment horizontal="right" vertical="center"/>
    </xf>
    <xf numFmtId="0" fontId="28" fillId="2" borderId="1" xfId="0" applyFont="1" applyFill="1" applyBorder="1" applyAlignment="1">
      <alignment horizontal="left" vertical="center"/>
    </xf>
    <xf numFmtId="0" fontId="32" fillId="2" borderId="1" xfId="0" applyNumberFormat="1" applyFont="1" applyFill="1" applyBorder="1" applyAlignment="1">
      <alignment horizontal="right" vertical="center"/>
    </xf>
    <xf numFmtId="4" fontId="28" fillId="2" borderId="1" xfId="0" applyNumberFormat="1" applyFont="1" applyFill="1" applyBorder="1" applyAlignment="1" applyProtection="1">
      <alignment horizontal="left" vertical="center"/>
      <protection locked="0"/>
    </xf>
    <xf numFmtId="0" fontId="27" fillId="2" borderId="11" xfId="0" applyFont="1" applyFill="1" applyBorder="1" applyAlignment="1">
      <alignment horizontal="left" vertical="center"/>
    </xf>
    <xf numFmtId="0" fontId="28" fillId="2" borderId="1" xfId="0" applyNumberFormat="1" applyFont="1" applyFill="1" applyBorder="1" applyAlignment="1">
      <alignment horizontal="left" vertical="center"/>
    </xf>
    <xf numFmtId="4" fontId="27" fillId="2" borderId="0" xfId="0" applyNumberFormat="1" applyFont="1" applyFill="1" applyBorder="1" applyAlignment="1" applyProtection="1">
      <alignment vertical="center"/>
      <protection locked="0"/>
    </xf>
    <xf numFmtId="0" fontId="1" fillId="0" borderId="0" xfId="0" applyNumberFormat="1" applyFont="1" applyBorder="1" applyAlignment="1">
      <alignment vertical="center"/>
    </xf>
    <xf numFmtId="0" fontId="0" fillId="0" borderId="0" xfId="0" applyBorder="1" applyAlignment="1">
      <alignment vertical="center"/>
    </xf>
    <xf numFmtId="0" fontId="3" fillId="0" borderId="0" xfId="0" applyNumberFormat="1" applyFont="1" applyBorder="1" applyAlignment="1">
      <alignment horizontal="center" vertical="center"/>
    </xf>
    <xf numFmtId="0" fontId="3" fillId="0" borderId="0" xfId="0" applyFont="1" applyBorder="1" applyAlignment="1" applyProtection="1">
      <alignment vertical="center"/>
      <protection locked="0"/>
    </xf>
    <xf numFmtId="0" fontId="26" fillId="2" borderId="19" xfId="0" applyNumberFormat="1" applyFont="1" applyFill="1" applyBorder="1" applyAlignment="1">
      <alignment vertical="center"/>
    </xf>
    <xf numFmtId="0" fontId="1" fillId="2" borderId="2" xfId="0" applyFont="1" applyFill="1" applyBorder="1" applyAlignment="1">
      <alignment vertical="center" wrapText="1"/>
    </xf>
    <xf numFmtId="0" fontId="6" fillId="2" borderId="2" xfId="0" applyFont="1" applyFill="1" applyBorder="1" applyAlignment="1">
      <alignment horizontal="center" vertical="center"/>
    </xf>
    <xf numFmtId="0" fontId="3" fillId="2" borderId="2" xfId="0" applyNumberFormat="1" applyFont="1" applyFill="1" applyBorder="1" applyAlignment="1">
      <alignment horizontal="center" vertical="center"/>
    </xf>
    <xf numFmtId="4" fontId="3" fillId="2" borderId="2" xfId="0" applyNumberFormat="1" applyFont="1" applyFill="1" applyBorder="1" applyAlignment="1" applyProtection="1">
      <alignment horizontal="right" vertical="center"/>
      <protection locked="0"/>
    </xf>
    <xf numFmtId="4" fontId="3" fillId="2" borderId="20" xfId="0" applyNumberFormat="1" applyFont="1" applyFill="1" applyBorder="1" applyAlignment="1">
      <alignment horizontal="right" vertical="center"/>
    </xf>
    <xf numFmtId="0" fontId="25" fillId="2" borderId="7" xfId="0" applyNumberFormat="1" applyFont="1" applyFill="1" applyBorder="1" applyAlignment="1">
      <alignment vertical="center"/>
    </xf>
    <xf numFmtId="49" fontId="25" fillId="2" borderId="0" xfId="0" applyNumberFormat="1" applyFont="1" applyFill="1" applyBorder="1" applyAlignment="1">
      <alignment horizontal="right" vertical="center"/>
    </xf>
    <xf numFmtId="10" fontId="25" fillId="2" borderId="0" xfId="0" applyNumberFormat="1" applyFont="1" applyFill="1" applyBorder="1" applyAlignment="1">
      <alignment horizontal="right" vertical="center"/>
    </xf>
    <xf numFmtId="0" fontId="27" fillId="2" borderId="0" xfId="0" applyNumberFormat="1" applyFont="1" applyFill="1" applyBorder="1" applyAlignment="1">
      <alignment horizontal="center" vertical="center"/>
    </xf>
    <xf numFmtId="165" fontId="25" fillId="2" borderId="9" xfId="2" applyNumberFormat="1" applyFont="1" applyFill="1" applyBorder="1" applyAlignment="1">
      <alignment horizontal="right" vertical="center"/>
    </xf>
    <xf numFmtId="0" fontId="1" fillId="2" borderId="10" xfId="0" applyNumberFormat="1" applyFont="1" applyFill="1" applyBorder="1" applyAlignment="1">
      <alignment vertical="center"/>
    </xf>
    <xf numFmtId="0" fontId="3" fillId="2" borderId="1" xfId="0" applyFont="1" applyFill="1" applyBorder="1" applyAlignment="1">
      <alignment vertical="center"/>
    </xf>
    <xf numFmtId="10" fontId="3" fillId="2" borderId="1" xfId="0" applyNumberFormat="1" applyFont="1" applyFill="1" applyBorder="1" applyAlignment="1">
      <alignment vertical="center"/>
    </xf>
    <xf numFmtId="0" fontId="3" fillId="2" borderId="1" xfId="0" applyNumberFormat="1" applyFont="1" applyFill="1" applyBorder="1" applyAlignment="1">
      <alignment horizontal="center" vertical="center"/>
    </xf>
    <xf numFmtId="4" fontId="3" fillId="2" borderId="1" xfId="0" applyNumberFormat="1" applyFont="1" applyFill="1" applyBorder="1" applyAlignment="1" applyProtection="1">
      <alignment vertical="center"/>
      <protection locked="0"/>
    </xf>
    <xf numFmtId="4" fontId="3" fillId="2" borderId="11"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0" borderId="13" xfId="0" applyFont="1" applyBorder="1" applyAlignment="1">
      <alignment horizontal="justify" vertical="center" wrapText="1"/>
    </xf>
    <xf numFmtId="0" fontId="1" fillId="0" borderId="13" xfId="0" applyFont="1" applyBorder="1" applyAlignment="1">
      <alignment horizontal="justify" vertical="center" wrapText="1"/>
    </xf>
    <xf numFmtId="0" fontId="33" fillId="0" borderId="13" xfId="0" applyFont="1" applyBorder="1" applyAlignment="1">
      <alignment wrapText="1"/>
    </xf>
    <xf numFmtId="0" fontId="25" fillId="2" borderId="5" xfId="0" applyNumberFormat="1" applyFont="1" applyFill="1" applyBorder="1" applyAlignment="1">
      <alignment vertical="center"/>
    </xf>
    <xf numFmtId="49" fontId="25" fillId="2" borderId="3" xfId="0" applyNumberFormat="1" applyFont="1" applyFill="1" applyBorder="1" applyAlignment="1">
      <alignment horizontal="right" vertical="center"/>
    </xf>
    <xf numFmtId="49" fontId="25" fillId="2" borderId="3" xfId="0" applyNumberFormat="1" applyFont="1" applyFill="1" applyBorder="1" applyAlignment="1">
      <alignment horizontal="left" vertical="center"/>
    </xf>
    <xf numFmtId="49" fontId="25" fillId="2" borderId="16" xfId="0" applyNumberFormat="1" applyFont="1" applyFill="1" applyBorder="1" applyAlignment="1">
      <alignment vertical="center"/>
    </xf>
    <xf numFmtId="49" fontId="25" fillId="2" borderId="15" xfId="0" applyNumberFormat="1" applyFont="1" applyFill="1" applyBorder="1" applyAlignment="1">
      <alignment vertical="center"/>
    </xf>
    <xf numFmtId="165" fontId="25" fillId="2" borderId="14" xfId="0" applyNumberFormat="1" applyFont="1" applyFill="1" applyBorder="1" applyAlignment="1">
      <alignment horizontal="right" vertical="center"/>
    </xf>
    <xf numFmtId="0" fontId="36" fillId="2" borderId="19" xfId="0" applyNumberFormat="1" applyFont="1" applyFill="1" applyBorder="1" applyAlignment="1">
      <alignment vertical="center"/>
    </xf>
    <xf numFmtId="49" fontId="36" fillId="2" borderId="2" xfId="0" applyNumberFormat="1" applyFont="1" applyFill="1" applyBorder="1" applyAlignment="1">
      <alignment vertical="center"/>
    </xf>
    <xf numFmtId="10" fontId="29" fillId="2" borderId="2" xfId="0" applyNumberFormat="1" applyFont="1" applyFill="1" applyBorder="1" applyAlignment="1">
      <alignment horizontal="right" vertical="center"/>
    </xf>
    <xf numFmtId="0" fontId="35" fillId="2" borderId="2" xfId="0" applyNumberFormat="1" applyFont="1" applyFill="1" applyBorder="1" applyAlignment="1">
      <alignment horizontal="center" vertical="center"/>
    </xf>
    <xf numFmtId="4" fontId="35" fillId="2" borderId="2" xfId="0" applyNumberFormat="1" applyFont="1" applyFill="1" applyBorder="1" applyAlignment="1" applyProtection="1">
      <alignment vertical="center"/>
      <protection locked="0"/>
    </xf>
    <xf numFmtId="4" fontId="29" fillId="2" borderId="4" xfId="0" applyNumberFormat="1" applyFont="1" applyFill="1" applyBorder="1" applyAlignment="1">
      <alignment horizontal="right" vertical="center"/>
    </xf>
    <xf numFmtId="0" fontId="37" fillId="2" borderId="7" xfId="0" applyNumberFormat="1" applyFont="1" applyFill="1" applyBorder="1" applyAlignment="1">
      <alignment horizontal="right" vertical="center"/>
    </xf>
    <xf numFmtId="49" fontId="37" fillId="2" borderId="0" xfId="0" applyNumberFormat="1" applyFont="1" applyFill="1" applyBorder="1" applyAlignment="1">
      <alignment horizontal="right" vertical="center"/>
    </xf>
    <xf numFmtId="4" fontId="25" fillId="2" borderId="8" xfId="0" applyNumberFormat="1" applyFont="1" applyFill="1" applyBorder="1" applyAlignment="1">
      <alignment horizontal="right" vertical="center"/>
    </xf>
    <xf numFmtId="0" fontId="38" fillId="2" borderId="7" xfId="0" applyNumberFormat="1" applyFont="1" applyFill="1" applyBorder="1" applyAlignment="1">
      <alignment vertical="center"/>
    </xf>
    <xf numFmtId="49" fontId="36" fillId="2" borderId="0" xfId="0" applyNumberFormat="1" applyFont="1" applyFill="1" applyBorder="1" applyAlignment="1">
      <alignment vertical="center"/>
    </xf>
    <xf numFmtId="10" fontId="29" fillId="2" borderId="0" xfId="0" applyNumberFormat="1" applyFont="1" applyFill="1" applyBorder="1" applyAlignment="1">
      <alignment horizontal="right" vertical="center"/>
    </xf>
    <xf numFmtId="10" fontId="35" fillId="2" borderId="0" xfId="0" applyNumberFormat="1" applyFont="1" applyFill="1" applyBorder="1" applyAlignment="1" applyProtection="1">
      <alignment horizontal="center" vertical="center"/>
      <protection locked="0"/>
    </xf>
    <xf numFmtId="4" fontId="35" fillId="2" borderId="0" xfId="0" applyNumberFormat="1" applyFont="1" applyFill="1" applyBorder="1" applyAlignment="1" applyProtection="1">
      <alignment vertical="center"/>
      <protection locked="0"/>
    </xf>
    <xf numFmtId="4" fontId="29" fillId="2" borderId="11" xfId="0" applyNumberFormat="1" applyFont="1" applyFill="1" applyBorder="1" applyAlignment="1">
      <alignment horizontal="right" vertical="center"/>
    </xf>
    <xf numFmtId="0" fontId="36" fillId="2" borderId="7" xfId="0" applyNumberFormat="1" applyFont="1" applyFill="1" applyBorder="1" applyAlignment="1">
      <alignment vertical="center"/>
    </xf>
    <xf numFmtId="0" fontId="35" fillId="2" borderId="0" xfId="0" applyNumberFormat="1" applyFont="1" applyFill="1" applyBorder="1" applyAlignment="1">
      <alignment horizontal="center" vertical="center"/>
    </xf>
    <xf numFmtId="4" fontId="29" fillId="2" borderId="20" xfId="0" applyNumberFormat="1" applyFont="1" applyFill="1" applyBorder="1" applyAlignment="1">
      <alignment horizontal="right" vertical="center"/>
    </xf>
    <xf numFmtId="4" fontId="27" fillId="2" borderId="0" xfId="0" applyNumberFormat="1" applyFont="1" applyFill="1" applyBorder="1" applyAlignment="1">
      <alignment vertical="center"/>
    </xf>
    <xf numFmtId="164" fontId="35" fillId="2" borderId="0" xfId="0" applyNumberFormat="1" applyFont="1" applyFill="1" applyBorder="1" applyAlignment="1" applyProtection="1">
      <alignment horizontal="center" vertical="center"/>
      <protection locked="0"/>
    </xf>
    <xf numFmtId="0" fontId="39" fillId="2" borderId="10" xfId="0" applyNumberFormat="1" applyFont="1" applyFill="1" applyBorder="1" applyAlignment="1">
      <alignment vertical="center"/>
    </xf>
    <xf numFmtId="49" fontId="36" fillId="2" borderId="1" xfId="0" applyNumberFormat="1" applyFont="1" applyFill="1" applyBorder="1" applyAlignment="1">
      <alignment vertical="center"/>
    </xf>
    <xf numFmtId="10" fontId="29" fillId="2" borderId="1" xfId="0" applyNumberFormat="1" applyFont="1" applyFill="1" applyBorder="1" applyAlignment="1">
      <alignment horizontal="right" vertical="center"/>
    </xf>
    <xf numFmtId="0" fontId="35" fillId="2" borderId="1" xfId="0" applyNumberFormat="1" applyFont="1" applyFill="1" applyBorder="1" applyAlignment="1">
      <alignment horizontal="center" vertical="center"/>
    </xf>
    <xf numFmtId="4" fontId="35" fillId="2" borderId="1" xfId="0" applyNumberFormat="1" applyFont="1" applyFill="1" applyBorder="1" applyAlignment="1" applyProtection="1">
      <alignment vertical="center"/>
      <protection locked="0"/>
    </xf>
    <xf numFmtId="0" fontId="17" fillId="0" borderId="7" xfId="0" applyFont="1" applyBorder="1" applyAlignment="1">
      <alignment horizontal="center"/>
    </xf>
    <xf numFmtId="0" fontId="17" fillId="0" borderId="0" xfId="0" applyFont="1" applyBorder="1" applyAlignment="1">
      <alignment horizontal="center"/>
    </xf>
    <xf numFmtId="0" fontId="17" fillId="0" borderId="8" xfId="0" applyFont="1" applyBorder="1" applyAlignment="1">
      <alignment horizontal="center"/>
    </xf>
    <xf numFmtId="0" fontId="18" fillId="2" borderId="6" xfId="0" applyFont="1" applyFill="1" applyBorder="1" applyAlignment="1">
      <alignment horizontal="center" vertical="center"/>
    </xf>
    <xf numFmtId="0" fontId="23" fillId="0" borderId="1" xfId="0" applyNumberFormat="1" applyFont="1" applyBorder="1" applyAlignment="1">
      <alignment horizontal="left" vertical="center"/>
    </xf>
    <xf numFmtId="49" fontId="15" fillId="0" borderId="0" xfId="1" applyNumberFormat="1" applyFont="1" applyAlignment="1" applyProtection="1">
      <alignment horizontal="left" vertical="center"/>
      <protection locked="0"/>
    </xf>
    <xf numFmtId="49" fontId="15" fillId="0" borderId="0" xfId="1" applyNumberFormat="1" applyFont="1" applyAlignment="1" applyProtection="1">
      <alignment horizontal="center" wrapText="1"/>
      <protection locked="0"/>
    </xf>
    <xf numFmtId="0" fontId="23" fillId="2" borderId="5" xfId="0" applyFont="1" applyFill="1" applyBorder="1" applyAlignment="1">
      <alignment horizontal="center"/>
    </xf>
    <xf numFmtId="0" fontId="23" fillId="2" borderId="3" xfId="0" applyFont="1" applyFill="1" applyBorder="1" applyAlignment="1">
      <alignment horizontal="center"/>
    </xf>
    <xf numFmtId="0" fontId="23" fillId="2" borderId="4" xfId="0" applyFont="1" applyFill="1" applyBorder="1" applyAlignment="1">
      <alignment horizontal="center"/>
    </xf>
    <xf numFmtId="0" fontId="21" fillId="3" borderId="5"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3" fillId="0" borderId="0" xfId="0" applyNumberFormat="1" applyFont="1" applyAlignment="1">
      <alignment horizontal="center" vertical="center"/>
    </xf>
    <xf numFmtId="0" fontId="18" fillId="0" borderId="0" xfId="0" applyNumberFormat="1" applyFont="1" applyAlignment="1">
      <alignment horizontal="center" vertical="center"/>
    </xf>
    <xf numFmtId="0" fontId="22" fillId="2" borderId="5" xfId="0" applyFont="1" applyFill="1" applyBorder="1" applyAlignment="1">
      <alignment horizontal="center"/>
    </xf>
    <xf numFmtId="0" fontId="22" fillId="2" borderId="3" xfId="0" applyFont="1" applyFill="1" applyBorder="1" applyAlignment="1">
      <alignment horizontal="center"/>
    </xf>
    <xf numFmtId="0" fontId="22" fillId="2" borderId="4" xfId="0" applyFont="1" applyFill="1" applyBorder="1" applyAlignment="1">
      <alignment horizontal="center"/>
    </xf>
    <xf numFmtId="0" fontId="25" fillId="4" borderId="19"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0" xfId="0" applyFont="1" applyFill="1" applyBorder="1" applyAlignment="1">
      <alignment horizontal="center" vertical="center"/>
    </xf>
    <xf numFmtId="0" fontId="25" fillId="4" borderId="1" xfId="0" applyFont="1" applyFill="1" applyBorder="1" applyAlignment="1">
      <alignment horizontal="center" vertical="center"/>
    </xf>
    <xf numFmtId="0" fontId="25" fillId="4" borderId="11" xfId="0" applyFont="1" applyFill="1" applyBorder="1" applyAlignment="1">
      <alignment horizontal="center" vertical="center"/>
    </xf>
    <xf numFmtId="49" fontId="25" fillId="2" borderId="0" xfId="0" applyNumberFormat="1" applyFont="1" applyFill="1" applyBorder="1" applyAlignment="1">
      <alignment horizontal="right" vertical="center"/>
    </xf>
    <xf numFmtId="49" fontId="25" fillId="4" borderId="17" xfId="0" applyNumberFormat="1" applyFont="1" applyFill="1" applyBorder="1" applyAlignment="1">
      <alignment horizontal="center" vertical="center"/>
    </xf>
    <xf numFmtId="49" fontId="25" fillId="4" borderId="18" xfId="0" applyNumberFormat="1" applyFont="1" applyFill="1" applyBorder="1" applyAlignment="1">
      <alignment horizontal="center" vertical="center"/>
    </xf>
    <xf numFmtId="0" fontId="25" fillId="4" borderId="6" xfId="0" applyFont="1" applyFill="1" applyBorder="1" applyAlignment="1">
      <alignment horizontal="center" vertical="center" wrapText="1"/>
    </xf>
    <xf numFmtId="0" fontId="25" fillId="4" borderId="6" xfId="0" applyFont="1" applyFill="1" applyBorder="1" applyAlignment="1">
      <alignment horizontal="center" vertical="center"/>
    </xf>
    <xf numFmtId="0" fontId="28" fillId="2" borderId="3"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7" fillId="4" borderId="6" xfId="0" applyFont="1" applyFill="1" applyBorder="1" applyAlignment="1">
      <alignment horizontal="center" vertical="center" wrapText="1"/>
    </xf>
    <xf numFmtId="0" fontId="27" fillId="4" borderId="6" xfId="0" applyFont="1" applyFill="1" applyBorder="1" applyAlignment="1">
      <alignment horizontal="center" vertical="center"/>
    </xf>
    <xf numFmtId="165" fontId="1" fillId="6" borderId="13" xfId="0" applyNumberFormat="1" applyFont="1" applyFill="1" applyBorder="1" applyAlignment="1" applyProtection="1">
      <alignment horizontal="right" vertical="center"/>
      <protection locked="0"/>
    </xf>
    <xf numFmtId="4" fontId="29" fillId="6" borderId="11" xfId="0" applyNumberFormat="1" applyFont="1" applyFill="1" applyBorder="1" applyAlignment="1">
      <alignment horizontal="right" vertical="center"/>
    </xf>
  </cellXfs>
  <cellStyles count="3">
    <cellStyle name="Monétaire" xfId="2" builtinId="4"/>
    <cellStyle name="Normal" xfId="0" builtinId="0"/>
    <cellStyle name="Normal 2" xfId="1"/>
  </cellStyles>
  <dxfs count="0"/>
  <tableStyles count="0" defaultTableStyle="TableStyleMedium2" defaultPivotStyle="PivotStyleLight16"/>
  <colors>
    <mruColors>
      <color rgb="FFE7E4D5"/>
      <color rgb="FFFF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2371725</xdr:colOff>
      <xdr:row>169</xdr:row>
      <xdr:rowOff>0</xdr:rowOff>
    </xdr:from>
    <xdr:ext cx="184731" cy="264560"/>
    <xdr:sp macro="" textlink="">
      <xdr:nvSpPr>
        <xdr:cNvPr id="3" name="ZoneTexte 2">
          <a:extLst>
            <a:ext uri="{FF2B5EF4-FFF2-40B4-BE49-F238E27FC236}">
              <a16:creationId xmlns:a16="http://schemas.microsoft.com/office/drawing/2014/main" id="{8B8F8E5A-7FB4-4A0B-B3B1-FC6B0C406745}"/>
            </a:ext>
          </a:extLst>
        </xdr:cNvPr>
        <xdr:cNvSpPr txBox="1"/>
      </xdr:nvSpPr>
      <xdr:spPr>
        <a:xfrm>
          <a:off x="2813050"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59"/>
  <sheetViews>
    <sheetView tabSelected="1" showRuler="0" view="pageBreakPreview" zoomScale="85" zoomScaleNormal="70" zoomScaleSheetLayoutView="85" workbookViewId="0">
      <selection activeCell="F59" sqref="F59"/>
    </sheetView>
  </sheetViews>
  <sheetFormatPr baseColWidth="10" defaultColWidth="11.44140625" defaultRowHeight="13.2"/>
  <cols>
    <col min="1" max="1" width="6.33203125" style="32" customWidth="1"/>
    <col min="2" max="2" width="65.88671875" style="3" customWidth="1"/>
    <col min="3" max="3" width="8.109375" style="3" customWidth="1"/>
    <col min="4" max="4" width="11.5546875" style="5" customWidth="1"/>
    <col min="5" max="5" width="13" style="3" customWidth="1"/>
    <col min="6" max="6" width="14.5546875" style="3" customWidth="1"/>
    <col min="7" max="26" width="0" style="3" hidden="1" customWidth="1"/>
    <col min="27" max="16384" width="11.44140625" style="3"/>
  </cols>
  <sheetData>
    <row r="1" spans="1:9" s="34" customFormat="1">
      <c r="A1" s="33"/>
      <c r="D1" s="35"/>
    </row>
    <row r="2" spans="1:9" ht="60.75" customHeight="1">
      <c r="F2" s="189" t="s">
        <v>36</v>
      </c>
    </row>
    <row r="3" spans="1:9">
      <c r="A3" s="199"/>
      <c r="B3" s="199"/>
      <c r="C3" s="199"/>
      <c r="D3" s="199"/>
      <c r="E3" s="199"/>
      <c r="F3" s="199"/>
    </row>
    <row r="11" spans="1:9" ht="21">
      <c r="A11" s="201" t="s">
        <v>31</v>
      </c>
      <c r="B11" s="202"/>
      <c r="C11" s="202"/>
      <c r="D11" s="202"/>
      <c r="E11" s="202"/>
      <c r="F11" s="203"/>
    </row>
    <row r="12" spans="1:9" ht="12.75" customHeight="1">
      <c r="A12" s="186"/>
      <c r="B12" s="187"/>
      <c r="C12" s="187"/>
      <c r="D12" s="187"/>
      <c r="E12" s="187"/>
      <c r="F12" s="188"/>
    </row>
    <row r="13" spans="1:9" ht="15.6">
      <c r="A13" s="193" t="s">
        <v>35</v>
      </c>
      <c r="B13" s="194"/>
      <c r="C13" s="194"/>
      <c r="D13" s="194"/>
      <c r="E13" s="194"/>
      <c r="F13" s="195"/>
    </row>
    <row r="14" spans="1:9" ht="15.6">
      <c r="A14" s="36"/>
      <c r="B14" s="36"/>
      <c r="C14" s="36"/>
      <c r="D14" s="36"/>
      <c r="E14" s="36"/>
      <c r="F14" s="36"/>
    </row>
    <row r="16" spans="1:9" s="1" customFormat="1" ht="39.9" customHeight="1">
      <c r="A16" s="196" t="s">
        <v>129</v>
      </c>
      <c r="B16" s="197"/>
      <c r="C16" s="197"/>
      <c r="D16" s="197"/>
      <c r="E16" s="197"/>
      <c r="F16" s="198"/>
      <c r="G16" s="2"/>
      <c r="I16" s="3"/>
    </row>
    <row r="25" spans="1:6" ht="24.6">
      <c r="A25" s="200" t="s">
        <v>33</v>
      </c>
      <c r="B25" s="200"/>
      <c r="C25" s="200"/>
      <c r="D25" s="200"/>
      <c r="E25" s="200"/>
      <c r="F25" s="200"/>
    </row>
    <row r="26" spans="1:6" ht="12.75" customHeight="1">
      <c r="A26" s="37"/>
      <c r="B26" s="37"/>
      <c r="C26" s="37"/>
      <c r="D26" s="37"/>
      <c r="E26" s="37"/>
      <c r="F26" s="37"/>
    </row>
    <row r="27" spans="1:6" ht="24.6">
      <c r="A27" s="200" t="s">
        <v>32</v>
      </c>
      <c r="B27" s="200"/>
      <c r="C27" s="200"/>
      <c r="D27" s="200"/>
      <c r="E27" s="200"/>
      <c r="F27" s="200"/>
    </row>
    <row r="34" spans="1:7" s="1" customFormat="1" ht="15" customHeight="1">
      <c r="A34" s="40"/>
      <c r="B34" s="31"/>
      <c r="C34" s="192"/>
      <c r="D34" s="192"/>
      <c r="E34" s="27"/>
      <c r="F34" s="28"/>
      <c r="G34" s="2"/>
    </row>
    <row r="35" spans="1:7" s="1" customFormat="1" ht="7.5" customHeight="1">
      <c r="A35" s="31"/>
      <c r="B35" s="31"/>
      <c r="C35" s="38"/>
      <c r="D35" s="38"/>
      <c r="E35" s="27"/>
      <c r="F35" s="28"/>
      <c r="G35" s="2"/>
    </row>
    <row r="36" spans="1:7" s="1" customFormat="1" ht="13.8">
      <c r="A36" s="40" t="s">
        <v>20</v>
      </c>
      <c r="B36" s="31"/>
      <c r="C36" s="192"/>
      <c r="D36" s="192"/>
      <c r="E36" s="27"/>
      <c r="F36" s="28"/>
      <c r="G36" s="2"/>
    </row>
    <row r="37" spans="1:7" s="1" customFormat="1" ht="7.5" customHeight="1">
      <c r="A37" s="31"/>
      <c r="B37" s="31"/>
      <c r="C37" s="38"/>
      <c r="D37" s="38"/>
      <c r="E37" s="27"/>
      <c r="F37" s="28"/>
      <c r="G37" s="2"/>
    </row>
    <row r="38" spans="1:7" s="1" customFormat="1" ht="13.8">
      <c r="A38" s="31"/>
      <c r="B38" s="31" t="s">
        <v>19</v>
      </c>
      <c r="C38" s="192"/>
      <c r="D38" s="192"/>
      <c r="E38" s="27"/>
      <c r="F38" s="28"/>
      <c r="G38" s="2"/>
    </row>
    <row r="39" spans="1:7" s="1" customFormat="1" ht="7.5" customHeight="1">
      <c r="A39" s="31"/>
      <c r="B39" s="31"/>
      <c r="C39" s="38"/>
      <c r="D39" s="38"/>
      <c r="E39" s="27"/>
      <c r="F39" s="28"/>
      <c r="G39" s="2"/>
    </row>
    <row r="40" spans="1:7" s="1" customFormat="1" ht="13.8">
      <c r="A40" s="31"/>
      <c r="B40" s="31" t="s">
        <v>19</v>
      </c>
      <c r="C40" s="192"/>
      <c r="D40" s="192"/>
      <c r="E40" s="27"/>
      <c r="F40" s="28"/>
      <c r="G40" s="2"/>
    </row>
    <row r="41" spans="1:7" s="1" customFormat="1" ht="13.8">
      <c r="A41" s="30"/>
      <c r="B41" s="30"/>
      <c r="C41" s="38"/>
      <c r="D41" s="38"/>
      <c r="E41" s="27"/>
      <c r="F41" s="28"/>
      <c r="G41" s="2"/>
    </row>
    <row r="42" spans="1:7" s="1" customFormat="1" ht="13.8">
      <c r="A42" s="191" t="s">
        <v>18</v>
      </c>
      <c r="B42" s="191"/>
      <c r="C42" s="38"/>
      <c r="D42" s="29"/>
      <c r="E42" s="27"/>
      <c r="F42" s="28"/>
      <c r="G42" s="2"/>
    </row>
    <row r="43" spans="1:7" s="1" customFormat="1" ht="34.5" customHeight="1">
      <c r="A43" s="39"/>
      <c r="B43" s="39"/>
      <c r="C43" s="38"/>
      <c r="D43" s="29"/>
      <c r="E43" s="27"/>
      <c r="F43" s="28"/>
      <c r="G43" s="2"/>
    </row>
    <row r="44" spans="1:7" s="1" customFormat="1" ht="13.8">
      <c r="A44" s="191" t="s">
        <v>21</v>
      </c>
      <c r="B44" s="191"/>
      <c r="C44" s="192"/>
      <c r="D44" s="192"/>
      <c r="E44" s="27"/>
      <c r="F44" s="28"/>
      <c r="G44" s="2"/>
    </row>
    <row r="45" spans="1:7" s="1" customFormat="1" ht="43.5" customHeight="1">
      <c r="A45" s="39"/>
      <c r="B45" s="39"/>
      <c r="C45" s="38"/>
      <c r="D45" s="38"/>
      <c r="E45" s="27"/>
      <c r="F45" s="28"/>
      <c r="G45" s="2"/>
    </row>
    <row r="46" spans="1:7" s="1" customFormat="1" ht="13.8">
      <c r="A46" s="191" t="s">
        <v>17</v>
      </c>
      <c r="B46" s="191"/>
      <c r="C46" s="192"/>
      <c r="D46" s="192"/>
      <c r="E46" s="27"/>
      <c r="F46" s="28"/>
      <c r="G46" s="2"/>
    </row>
    <row r="50" spans="1:26" ht="24" customHeight="1">
      <c r="A50" s="190" t="s">
        <v>34</v>
      </c>
      <c r="B50" s="190"/>
    </row>
    <row r="51" spans="1:26" ht="23.25" customHeight="1">
      <c r="A51" s="161" t="s">
        <v>13</v>
      </c>
      <c r="B51" s="162"/>
      <c r="C51" s="163"/>
      <c r="D51" s="164"/>
      <c r="E51" s="165"/>
      <c r="F51" s="166">
        <f>Reccap!F26</f>
        <v>0</v>
      </c>
    </row>
    <row r="52" spans="1:26" s="1" customFormat="1">
      <c r="A52" s="167"/>
      <c r="B52" s="168"/>
      <c r="C52" s="141"/>
      <c r="D52" s="142"/>
      <c r="E52" s="128"/>
      <c r="F52" s="169"/>
      <c r="G52" s="2"/>
    </row>
    <row r="53" spans="1:26" s="15" customFormat="1" ht="12.75" customHeight="1">
      <c r="A53" s="170" t="s">
        <v>12</v>
      </c>
      <c r="B53" s="171"/>
      <c r="C53" s="172"/>
      <c r="D53" s="173"/>
      <c r="E53" s="174"/>
      <c r="F53" s="175">
        <f>Reccap!F28</f>
        <v>0</v>
      </c>
      <c r="G53" s="20"/>
      <c r="H53" s="21"/>
      <c r="I53" s="21"/>
      <c r="J53" s="21"/>
      <c r="K53" s="21"/>
      <c r="L53" s="21"/>
      <c r="M53" s="21"/>
      <c r="N53" s="21"/>
      <c r="O53" s="21"/>
      <c r="P53" s="21"/>
      <c r="Q53" s="21"/>
      <c r="R53" s="21"/>
      <c r="S53" s="21"/>
      <c r="T53" s="21"/>
      <c r="U53" s="21"/>
      <c r="V53" s="21"/>
      <c r="W53" s="21"/>
      <c r="X53" s="21"/>
      <c r="Y53" s="21"/>
      <c r="Z53" s="21"/>
    </row>
    <row r="54" spans="1:26" s="1" customFormat="1" ht="13.8">
      <c r="A54" s="176" t="s">
        <v>14</v>
      </c>
      <c r="B54" s="171"/>
      <c r="C54" s="172"/>
      <c r="D54" s="177"/>
      <c r="E54" s="174"/>
      <c r="F54" s="178">
        <f>Reccap!F29</f>
        <v>0</v>
      </c>
      <c r="G54" s="2"/>
    </row>
    <row r="55" spans="1:26" s="1" customFormat="1">
      <c r="A55" s="167"/>
      <c r="B55" s="168"/>
      <c r="C55" s="141"/>
      <c r="D55" s="142"/>
      <c r="E55" s="179"/>
      <c r="F55" s="169"/>
      <c r="G55" s="2"/>
    </row>
    <row r="56" spans="1:26" s="15" customFormat="1" ht="12.75" customHeight="1">
      <c r="A56" s="170" t="s">
        <v>15</v>
      </c>
      <c r="B56" s="171"/>
      <c r="C56" s="172"/>
      <c r="D56" s="180">
        <v>7.6999999999999999E-2</v>
      </c>
      <c r="E56" s="174"/>
      <c r="F56" s="175">
        <f>F54*D56</f>
        <v>0</v>
      </c>
      <c r="G56" s="20"/>
      <c r="H56" s="21"/>
      <c r="I56" s="21"/>
      <c r="J56" s="21"/>
      <c r="K56" s="21"/>
      <c r="L56" s="21"/>
      <c r="M56" s="21"/>
      <c r="N56" s="21"/>
      <c r="O56" s="21"/>
      <c r="P56" s="21"/>
      <c r="Q56" s="21"/>
      <c r="R56" s="21"/>
      <c r="S56" s="21"/>
      <c r="T56" s="21"/>
      <c r="U56" s="21"/>
      <c r="V56" s="21"/>
      <c r="W56" s="21"/>
      <c r="X56" s="21"/>
      <c r="Y56" s="21"/>
      <c r="Z56" s="21"/>
    </row>
    <row r="57" spans="1:26" s="1" customFormat="1" ht="15.6">
      <c r="A57" s="181" t="s">
        <v>16</v>
      </c>
      <c r="B57" s="182"/>
      <c r="C57" s="183"/>
      <c r="D57" s="184"/>
      <c r="E57" s="185"/>
      <c r="F57" s="166">
        <f>F56+F54</f>
        <v>0</v>
      </c>
      <c r="G57" s="2"/>
    </row>
    <row r="58" spans="1:26" s="1" customFormat="1">
      <c r="A58" s="32"/>
      <c r="B58" s="3"/>
      <c r="C58" s="3"/>
      <c r="D58" s="5"/>
      <c r="E58" s="3"/>
      <c r="F58" s="3"/>
      <c r="G58" s="2"/>
    </row>
    <row r="59" spans="1:26" s="1" customFormat="1">
      <c r="A59" s="32"/>
      <c r="B59" s="3"/>
      <c r="C59" s="3"/>
      <c r="D59" s="5"/>
      <c r="E59" s="3"/>
      <c r="F59" s="3"/>
      <c r="G59" s="2"/>
    </row>
  </sheetData>
  <sheetProtection selectLockedCells="1"/>
  <mergeCells count="16">
    <mergeCell ref="A13:F13"/>
    <mergeCell ref="A16:F16"/>
    <mergeCell ref="A3:F3"/>
    <mergeCell ref="A25:F25"/>
    <mergeCell ref="A27:F27"/>
    <mergeCell ref="A11:F11"/>
    <mergeCell ref="C34:D34"/>
    <mergeCell ref="C36:D36"/>
    <mergeCell ref="C38:D38"/>
    <mergeCell ref="C40:D40"/>
    <mergeCell ref="A42:B42"/>
    <mergeCell ref="A50:B50"/>
    <mergeCell ref="A44:B44"/>
    <mergeCell ref="C44:D44"/>
    <mergeCell ref="A46:B46"/>
    <mergeCell ref="C46:D46"/>
  </mergeCells>
  <printOptions horizontalCentered="1"/>
  <pageMargins left="0.78740157480314965" right="0.47244094488188981" top="0.78740157480314965" bottom="0.43307086614173229" header="0.27559055118110237" footer="0.27559055118110237"/>
  <pageSetup paperSize="9" scale="76" fitToHeight="0" orientation="portrait" useFirstPageNumber="1" r:id="rId1"/>
  <headerFooter alignWithMargins="0">
    <oddHeader>&amp;L&amp;G&amp;C&amp;"Arial,Gras"&amp;11N01 - Upn.Etoy - Ecublens
&amp;10Investigations ouvrages d'art et PAB 
2020&amp;R&amp;G</oddHeader>
    <oddFooter>&amp;L&amp;6Devis Descritif&amp;C&amp;P&amp;R&amp;6sdin/ BP/ 24.02.2020</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48"/>
  <sheetViews>
    <sheetView view="pageBreakPreview" topLeftCell="A4" zoomScale="85" zoomScaleNormal="100" zoomScaleSheetLayoutView="85" workbookViewId="0">
      <selection activeCell="F29" sqref="F29"/>
    </sheetView>
  </sheetViews>
  <sheetFormatPr baseColWidth="10" defaultColWidth="11.44140625" defaultRowHeight="13.2"/>
  <cols>
    <col min="1" max="1" width="6.33203125" style="45" customWidth="1"/>
    <col min="2" max="2" width="65.88671875" style="3" customWidth="1"/>
    <col min="3" max="3" width="8.109375" style="1" customWidth="1"/>
    <col min="4" max="4" width="11.5546875" style="43" customWidth="1"/>
    <col min="5" max="5" width="13" style="3" customWidth="1"/>
    <col min="6" max="6" width="17.21875" style="3" customWidth="1"/>
    <col min="7" max="7" width="11.44140625" style="2"/>
    <col min="8" max="16384" width="11.44140625" style="1"/>
  </cols>
  <sheetData>
    <row r="2" spans="1:9" ht="39.9" customHeight="1">
      <c r="A2" s="196" t="s">
        <v>129</v>
      </c>
      <c r="B2" s="197"/>
      <c r="C2" s="197"/>
      <c r="D2" s="197"/>
      <c r="E2" s="197"/>
      <c r="F2" s="198"/>
      <c r="I2" s="3"/>
    </row>
    <row r="3" spans="1:9" ht="28.5" customHeight="1">
      <c r="B3" s="1"/>
      <c r="D3" s="1"/>
      <c r="E3" s="25"/>
      <c r="F3" s="1"/>
      <c r="I3" s="3"/>
    </row>
    <row r="4" spans="1:9" s="59" customFormat="1" ht="15" customHeight="1">
      <c r="A4" s="211" t="s">
        <v>3</v>
      </c>
      <c r="B4" s="204" t="s">
        <v>4</v>
      </c>
      <c r="C4" s="205"/>
      <c r="D4" s="205"/>
      <c r="E4" s="206"/>
      <c r="F4" s="213" t="s">
        <v>128</v>
      </c>
      <c r="G4" s="58"/>
    </row>
    <row r="5" spans="1:9" s="59" customFormat="1" ht="15" customHeight="1">
      <c r="A5" s="212"/>
      <c r="B5" s="207"/>
      <c r="C5" s="208"/>
      <c r="D5" s="208"/>
      <c r="E5" s="209"/>
      <c r="F5" s="214"/>
      <c r="G5" s="58"/>
    </row>
    <row r="6" spans="1:9" s="2" customFormat="1">
      <c r="A6" s="22"/>
      <c r="B6" s="9"/>
      <c r="C6" s="9"/>
      <c r="D6" s="10"/>
      <c r="E6" s="26"/>
      <c r="F6" s="11"/>
    </row>
    <row r="7" spans="1:9" s="59" customFormat="1" ht="20.100000000000001" customHeight="1">
      <c r="A7" s="80" t="s">
        <v>29</v>
      </c>
      <c r="B7" s="82" t="s">
        <v>62</v>
      </c>
      <c r="C7" s="60"/>
      <c r="D7" s="61"/>
      <c r="E7" s="62"/>
      <c r="F7" s="81"/>
      <c r="G7" s="58"/>
    </row>
    <row r="8" spans="1:9" s="59" customFormat="1" ht="15" customHeight="1">
      <c r="A8" s="155"/>
      <c r="B8" s="156" t="s">
        <v>61</v>
      </c>
      <c r="C8" s="157" t="s">
        <v>3</v>
      </c>
      <c r="D8" s="158" t="s">
        <v>29</v>
      </c>
      <c r="E8" s="159"/>
      <c r="F8" s="160">
        <f>'Devis uni'!F16</f>
        <v>0</v>
      </c>
      <c r="G8" s="58"/>
    </row>
    <row r="9" spans="1:9" s="4" customFormat="1">
      <c r="A9" s="22"/>
      <c r="B9" s="9"/>
      <c r="C9" s="9"/>
      <c r="D9" s="10"/>
      <c r="E9" s="26"/>
      <c r="F9" s="11"/>
    </row>
    <row r="10" spans="1:9" s="59" customFormat="1" ht="20.100000000000001" customHeight="1">
      <c r="A10" s="80" t="s">
        <v>0</v>
      </c>
      <c r="B10" s="82" t="s">
        <v>87</v>
      </c>
      <c r="C10" s="60"/>
      <c r="D10" s="61"/>
      <c r="E10" s="62"/>
      <c r="F10" s="81"/>
      <c r="G10" s="58"/>
    </row>
    <row r="11" spans="1:9" s="59" customFormat="1" ht="15" customHeight="1">
      <c r="A11" s="155"/>
      <c r="B11" s="156" t="s">
        <v>61</v>
      </c>
      <c r="C11" s="157" t="s">
        <v>3</v>
      </c>
      <c r="D11" s="158" t="s">
        <v>0</v>
      </c>
      <c r="E11" s="159"/>
      <c r="F11" s="160">
        <f>'Devis uni'!F67</f>
        <v>0</v>
      </c>
      <c r="G11" s="58"/>
    </row>
    <row r="12" spans="1:9" s="4" customFormat="1">
      <c r="A12" s="22"/>
      <c r="B12" s="9"/>
      <c r="C12" s="9"/>
      <c r="D12" s="10"/>
      <c r="E12" s="26"/>
      <c r="F12" s="11"/>
    </row>
    <row r="13" spans="1:9" s="59" customFormat="1" ht="20.100000000000001" customHeight="1">
      <c r="A13" s="80" t="s">
        <v>88</v>
      </c>
      <c r="B13" s="82" t="s">
        <v>89</v>
      </c>
      <c r="C13" s="60"/>
      <c r="D13" s="61"/>
      <c r="E13" s="62"/>
      <c r="F13" s="81"/>
      <c r="G13" s="58"/>
    </row>
    <row r="14" spans="1:9" s="59" customFormat="1" ht="15" customHeight="1">
      <c r="A14" s="155"/>
      <c r="B14" s="156" t="s">
        <v>61</v>
      </c>
      <c r="C14" s="157" t="s">
        <v>3</v>
      </c>
      <c r="D14" s="158" t="s">
        <v>88</v>
      </c>
      <c r="E14" s="159"/>
      <c r="F14" s="160">
        <f>'Devis uni'!F135</f>
        <v>0</v>
      </c>
      <c r="G14" s="58"/>
    </row>
    <row r="15" spans="1:9" s="4" customFormat="1">
      <c r="A15" s="22"/>
      <c r="B15" s="9"/>
      <c r="C15" s="9"/>
      <c r="D15" s="10"/>
      <c r="E15" s="26"/>
      <c r="F15" s="11"/>
    </row>
    <row r="16" spans="1:9" s="59" customFormat="1" ht="20.100000000000001" customHeight="1">
      <c r="A16" s="80" t="s">
        <v>193</v>
      </c>
      <c r="B16" s="82" t="s">
        <v>181</v>
      </c>
      <c r="C16" s="60"/>
      <c r="D16" s="61"/>
      <c r="E16" s="62"/>
      <c r="F16" s="81"/>
      <c r="G16" s="58"/>
    </row>
    <row r="17" spans="1:26" s="59" customFormat="1" ht="15" customHeight="1">
      <c r="A17" s="155"/>
      <c r="B17" s="156" t="s">
        <v>61</v>
      </c>
      <c r="C17" s="157" t="s">
        <v>3</v>
      </c>
      <c r="D17" s="158" t="s">
        <v>193</v>
      </c>
      <c r="E17" s="159"/>
      <c r="F17" s="160">
        <f>'Devis uni'!F158</f>
        <v>0</v>
      </c>
      <c r="G17" s="58"/>
    </row>
    <row r="18" spans="1:26" s="4" customFormat="1">
      <c r="A18" s="22"/>
      <c r="B18" s="9"/>
      <c r="C18" s="9"/>
      <c r="D18" s="10"/>
      <c r="E18" s="26"/>
      <c r="F18" s="11"/>
    </row>
    <row r="19" spans="1:26" s="59" customFormat="1" ht="20.100000000000001" customHeight="1">
      <c r="A19" s="80" t="s">
        <v>194</v>
      </c>
      <c r="B19" s="82" t="s">
        <v>195</v>
      </c>
      <c r="C19" s="60"/>
      <c r="D19" s="61"/>
      <c r="E19" s="62"/>
      <c r="F19" s="81"/>
      <c r="G19" s="58"/>
    </row>
    <row r="20" spans="1:26" s="59" customFormat="1" ht="15" customHeight="1">
      <c r="A20" s="155"/>
      <c r="B20" s="156" t="s">
        <v>61</v>
      </c>
      <c r="C20" s="157" t="s">
        <v>3</v>
      </c>
      <c r="D20" s="158" t="s">
        <v>194</v>
      </c>
      <c r="E20" s="159"/>
      <c r="F20" s="160">
        <f>'Devis uni'!F172</f>
        <v>0</v>
      </c>
      <c r="G20" s="58"/>
    </row>
    <row r="21" spans="1:26" s="4" customFormat="1">
      <c r="A21" s="22"/>
      <c r="B21" s="9"/>
      <c r="C21" s="9"/>
      <c r="D21" s="10"/>
      <c r="E21" s="26"/>
      <c r="F21" s="11"/>
    </row>
    <row r="22" spans="1:26">
      <c r="A22" s="133"/>
      <c r="B22" s="134"/>
      <c r="C22" s="135"/>
      <c r="D22" s="136"/>
      <c r="E22" s="137"/>
      <c r="F22" s="138"/>
      <c r="G22" s="1"/>
    </row>
    <row r="23" spans="1:26" s="59" customFormat="1" ht="13.8" thickBot="1">
      <c r="A23" s="139"/>
      <c r="B23" s="210" t="s">
        <v>205</v>
      </c>
      <c r="C23" s="210"/>
      <c r="D23" s="210"/>
      <c r="E23" s="128"/>
      <c r="F23" s="143">
        <f>SUM(F8:F20)</f>
        <v>0</v>
      </c>
    </row>
    <row r="24" spans="1:26">
      <c r="A24" s="144"/>
      <c r="B24" s="145"/>
      <c r="C24" s="146"/>
      <c r="D24" s="147"/>
      <c r="E24" s="148"/>
      <c r="F24" s="149"/>
    </row>
    <row r="25" spans="1:26" s="2" customFormat="1">
      <c r="A25" s="22"/>
      <c r="B25" s="9"/>
      <c r="C25" s="9"/>
      <c r="D25" s="10"/>
      <c r="E25" s="26"/>
      <c r="F25" s="11"/>
    </row>
    <row r="26" spans="1:26" ht="13.8">
      <c r="A26" s="161" t="s">
        <v>13</v>
      </c>
      <c r="B26" s="162"/>
      <c r="C26" s="163"/>
      <c r="D26" s="164"/>
      <c r="E26" s="165"/>
      <c r="F26" s="166">
        <f>F23</f>
        <v>0</v>
      </c>
    </row>
    <row r="27" spans="1:26" s="15" customFormat="1" ht="12.75" customHeight="1">
      <c r="A27" s="167"/>
      <c r="B27" s="168"/>
      <c r="C27" s="141"/>
      <c r="D27" s="142"/>
      <c r="E27" s="128"/>
      <c r="F27" s="169"/>
      <c r="G27" s="20"/>
      <c r="H27" s="21"/>
      <c r="I27" s="21"/>
      <c r="J27" s="21"/>
      <c r="K27" s="21"/>
      <c r="L27" s="21"/>
      <c r="M27" s="21"/>
      <c r="N27" s="21"/>
      <c r="O27" s="21"/>
      <c r="P27" s="21"/>
      <c r="Q27" s="21"/>
      <c r="R27" s="21"/>
      <c r="S27" s="21"/>
      <c r="T27" s="21"/>
      <c r="U27" s="21"/>
      <c r="V27" s="21"/>
      <c r="W27" s="21"/>
      <c r="X27" s="21"/>
      <c r="Y27" s="21"/>
      <c r="Z27" s="21"/>
    </row>
    <row r="28" spans="1:26" ht="13.8">
      <c r="A28" s="170" t="s">
        <v>12</v>
      </c>
      <c r="B28" s="171"/>
      <c r="C28" s="172"/>
      <c r="D28" s="173"/>
      <c r="E28" s="174"/>
      <c r="F28" s="220">
        <v>0</v>
      </c>
    </row>
    <row r="29" spans="1:26" ht="13.8">
      <c r="A29" s="176" t="s">
        <v>14</v>
      </c>
      <c r="B29" s="171"/>
      <c r="C29" s="172"/>
      <c r="D29" s="177"/>
      <c r="E29" s="174"/>
      <c r="F29" s="178">
        <f>F26-(F26*(F28/100))</f>
        <v>0</v>
      </c>
    </row>
    <row r="30" spans="1:26" ht="12.75" customHeight="1">
      <c r="A30" s="167"/>
      <c r="B30" s="168"/>
      <c r="C30" s="141"/>
      <c r="D30" s="142"/>
      <c r="E30" s="179"/>
      <c r="F30" s="169"/>
    </row>
    <row r="31" spans="1:26" ht="13.8">
      <c r="A31" s="170" t="s">
        <v>15</v>
      </c>
      <c r="B31" s="171"/>
      <c r="C31" s="172"/>
      <c r="D31" s="180">
        <v>7.6999999999999999E-2</v>
      </c>
      <c r="E31" s="174"/>
      <c r="F31" s="175">
        <f>F29*D31</f>
        <v>0</v>
      </c>
    </row>
    <row r="32" spans="1:26" ht="15.6">
      <c r="A32" s="181" t="s">
        <v>16</v>
      </c>
      <c r="B32" s="182"/>
      <c r="C32" s="183"/>
      <c r="D32" s="184"/>
      <c r="E32" s="185"/>
      <c r="F32" s="166">
        <f>F31+F29</f>
        <v>0</v>
      </c>
    </row>
    <row r="33" spans="1:26" s="2" customFormat="1" ht="15.6">
      <c r="A33" s="24"/>
      <c r="B33" s="16"/>
      <c r="C33" s="17"/>
      <c r="D33" s="18"/>
      <c r="E33" s="27"/>
      <c r="F33" s="28"/>
      <c r="H33" s="1"/>
      <c r="I33" s="1"/>
      <c r="J33" s="1"/>
      <c r="K33" s="1"/>
      <c r="L33" s="1"/>
      <c r="M33" s="1"/>
      <c r="N33" s="1"/>
      <c r="O33" s="1"/>
      <c r="P33" s="1"/>
      <c r="Q33" s="1"/>
      <c r="R33" s="1"/>
      <c r="S33" s="1"/>
      <c r="T33" s="1"/>
      <c r="U33" s="1"/>
      <c r="V33" s="1"/>
      <c r="W33" s="1"/>
      <c r="X33" s="1"/>
      <c r="Y33" s="1"/>
      <c r="Z33" s="1"/>
    </row>
    <row r="34" spans="1:26" s="2" customFormat="1" ht="15.6">
      <c r="A34" s="24"/>
      <c r="B34" s="16"/>
      <c r="C34" s="17"/>
      <c r="D34" s="18"/>
      <c r="E34" s="27"/>
      <c r="F34" s="28"/>
      <c r="H34" s="1"/>
      <c r="I34" s="1"/>
      <c r="J34" s="1"/>
      <c r="K34" s="1"/>
      <c r="L34" s="1"/>
      <c r="M34" s="1"/>
      <c r="N34" s="1"/>
      <c r="O34" s="1"/>
      <c r="P34" s="1"/>
      <c r="Q34" s="1"/>
      <c r="R34" s="1"/>
      <c r="S34" s="1"/>
      <c r="T34" s="1"/>
      <c r="U34" s="1"/>
      <c r="V34" s="1"/>
      <c r="W34" s="1"/>
      <c r="X34" s="1"/>
      <c r="Y34" s="1"/>
      <c r="Z34" s="1"/>
    </row>
    <row r="35" spans="1:26" s="2" customFormat="1" ht="15" customHeight="1">
      <c r="A35" s="40"/>
      <c r="B35" s="31"/>
      <c r="C35" s="192"/>
      <c r="D35" s="192"/>
      <c r="E35" s="27"/>
      <c r="F35" s="28"/>
      <c r="H35" s="1"/>
      <c r="I35" s="1"/>
      <c r="J35" s="1"/>
      <c r="K35" s="1"/>
      <c r="L35" s="1"/>
      <c r="M35" s="1"/>
      <c r="N35" s="1"/>
      <c r="O35" s="1"/>
      <c r="P35" s="1"/>
      <c r="Q35" s="1"/>
      <c r="R35" s="1"/>
      <c r="S35" s="1"/>
      <c r="T35" s="1"/>
      <c r="U35" s="1"/>
      <c r="V35" s="1"/>
      <c r="W35" s="1"/>
      <c r="X35" s="1"/>
      <c r="Y35" s="1"/>
      <c r="Z35" s="1"/>
    </row>
    <row r="36" spans="1:26" s="2" customFormat="1" ht="7.5" customHeight="1">
      <c r="A36" s="40"/>
      <c r="B36" s="31"/>
      <c r="C36" s="42"/>
      <c r="D36" s="42"/>
      <c r="E36" s="27"/>
      <c r="F36" s="28"/>
      <c r="H36" s="1"/>
      <c r="I36" s="1"/>
      <c r="J36" s="1"/>
      <c r="K36" s="1"/>
      <c r="L36" s="1"/>
      <c r="M36" s="1"/>
      <c r="N36" s="1"/>
      <c r="O36" s="1"/>
      <c r="P36" s="1"/>
      <c r="Q36" s="1"/>
      <c r="R36" s="1"/>
      <c r="S36" s="1"/>
      <c r="T36" s="1"/>
      <c r="U36" s="1"/>
      <c r="V36" s="1"/>
      <c r="W36" s="1"/>
      <c r="X36" s="1"/>
      <c r="Y36" s="1"/>
      <c r="Z36" s="1"/>
    </row>
    <row r="37" spans="1:26" s="2" customFormat="1" ht="13.8">
      <c r="A37" s="40"/>
      <c r="B37" s="31"/>
      <c r="C37" s="192"/>
      <c r="D37" s="192"/>
      <c r="E37" s="27"/>
      <c r="F37" s="28"/>
      <c r="H37" s="1"/>
      <c r="I37" s="1"/>
      <c r="J37" s="1"/>
      <c r="K37" s="1"/>
      <c r="L37" s="1"/>
      <c r="M37" s="1"/>
      <c r="N37" s="1"/>
      <c r="O37" s="1"/>
      <c r="P37" s="1"/>
      <c r="Q37" s="1"/>
      <c r="R37" s="1"/>
      <c r="S37" s="1"/>
      <c r="T37" s="1"/>
      <c r="U37" s="1"/>
      <c r="V37" s="1"/>
      <c r="W37" s="1"/>
      <c r="X37" s="1"/>
      <c r="Y37" s="1"/>
      <c r="Z37" s="1"/>
    </row>
    <row r="38" spans="1:26" s="2" customFormat="1" ht="7.5" customHeight="1">
      <c r="A38" s="40"/>
      <c r="B38" s="31"/>
      <c r="C38" s="42"/>
      <c r="D38" s="42"/>
      <c r="E38" s="27"/>
      <c r="F38" s="28"/>
      <c r="H38" s="1"/>
      <c r="I38" s="1"/>
      <c r="J38" s="1"/>
      <c r="K38" s="1"/>
      <c r="L38" s="1"/>
      <c r="M38" s="1"/>
      <c r="N38" s="1"/>
      <c r="O38" s="1"/>
      <c r="P38" s="1"/>
      <c r="Q38" s="1"/>
      <c r="R38" s="1"/>
      <c r="S38" s="1"/>
      <c r="T38" s="1"/>
      <c r="U38" s="1"/>
      <c r="V38" s="1"/>
      <c r="W38" s="1"/>
      <c r="X38" s="1"/>
      <c r="Y38" s="1"/>
      <c r="Z38" s="1"/>
    </row>
    <row r="39" spans="1:26" s="2" customFormat="1" ht="13.8">
      <c r="A39" s="40"/>
      <c r="B39" s="31"/>
      <c r="C39" s="192"/>
      <c r="D39" s="192"/>
      <c r="E39" s="27"/>
      <c r="F39" s="28"/>
      <c r="H39" s="1"/>
      <c r="I39" s="1"/>
      <c r="J39" s="1"/>
      <c r="K39" s="1"/>
      <c r="L39" s="1"/>
      <c r="M39" s="1"/>
      <c r="N39" s="1"/>
      <c r="O39" s="1"/>
      <c r="P39" s="1"/>
      <c r="Q39" s="1"/>
      <c r="R39" s="1"/>
      <c r="S39" s="1"/>
      <c r="T39" s="1"/>
      <c r="U39" s="1"/>
      <c r="V39" s="1"/>
      <c r="W39" s="1"/>
      <c r="X39" s="1"/>
      <c r="Y39" s="1"/>
      <c r="Z39" s="1"/>
    </row>
    <row r="40" spans="1:26" s="2" customFormat="1" ht="7.5" customHeight="1">
      <c r="A40" s="40"/>
      <c r="B40" s="31"/>
      <c r="C40" s="42"/>
      <c r="D40" s="42"/>
      <c r="E40" s="27"/>
      <c r="F40" s="28"/>
      <c r="H40" s="1"/>
      <c r="I40" s="1"/>
      <c r="J40" s="1"/>
      <c r="K40" s="1"/>
      <c r="L40" s="1"/>
      <c r="M40" s="1"/>
      <c r="N40" s="1"/>
      <c r="O40" s="1"/>
      <c r="P40" s="1"/>
      <c r="Q40" s="1"/>
      <c r="R40" s="1"/>
      <c r="S40" s="1"/>
      <c r="T40" s="1"/>
      <c r="U40" s="1"/>
      <c r="V40" s="1"/>
      <c r="W40" s="1"/>
      <c r="X40" s="1"/>
      <c r="Y40" s="1"/>
      <c r="Z40" s="1"/>
    </row>
    <row r="41" spans="1:26" s="2" customFormat="1" ht="13.8">
      <c r="A41" s="40"/>
      <c r="B41" s="31"/>
      <c r="C41" s="192"/>
      <c r="D41" s="192"/>
      <c r="E41" s="27"/>
      <c r="F41" s="28"/>
      <c r="H41" s="1"/>
      <c r="I41" s="1"/>
      <c r="J41" s="1"/>
      <c r="K41" s="1"/>
      <c r="L41" s="1"/>
      <c r="M41" s="1"/>
      <c r="N41" s="1"/>
      <c r="O41" s="1"/>
      <c r="P41" s="1"/>
      <c r="Q41" s="1"/>
      <c r="R41" s="1"/>
      <c r="S41" s="1"/>
      <c r="T41" s="1"/>
      <c r="U41" s="1"/>
      <c r="V41" s="1"/>
      <c r="W41" s="1"/>
      <c r="X41" s="1"/>
      <c r="Y41" s="1"/>
      <c r="Z41" s="1"/>
    </row>
    <row r="42" spans="1:26" s="2" customFormat="1" ht="13.8">
      <c r="A42" s="46"/>
      <c r="B42" s="30"/>
      <c r="C42" s="42"/>
      <c r="D42" s="42"/>
      <c r="E42" s="27"/>
      <c r="F42" s="28"/>
      <c r="H42" s="1"/>
      <c r="I42" s="1"/>
      <c r="J42" s="1"/>
      <c r="K42" s="1"/>
      <c r="L42" s="1"/>
      <c r="M42" s="1"/>
      <c r="N42" s="1"/>
      <c r="O42" s="1"/>
      <c r="P42" s="1"/>
      <c r="Q42" s="1"/>
      <c r="R42" s="1"/>
      <c r="S42" s="1"/>
      <c r="T42" s="1"/>
      <c r="U42" s="1"/>
      <c r="V42" s="1"/>
      <c r="W42" s="1"/>
      <c r="X42" s="1"/>
      <c r="Y42" s="1"/>
      <c r="Z42" s="1"/>
    </row>
    <row r="43" spans="1:26" s="2" customFormat="1" ht="13.8">
      <c r="A43" s="191"/>
      <c r="B43" s="191"/>
      <c r="C43" s="42"/>
      <c r="D43" s="29"/>
      <c r="E43" s="27"/>
      <c r="F43" s="28"/>
      <c r="H43" s="1"/>
      <c r="I43" s="1"/>
      <c r="J43" s="1"/>
      <c r="K43" s="1"/>
      <c r="L43" s="1"/>
      <c r="M43" s="1"/>
      <c r="N43" s="1"/>
      <c r="O43" s="1"/>
      <c r="P43" s="1"/>
      <c r="Q43" s="1"/>
      <c r="R43" s="1"/>
      <c r="S43" s="1"/>
      <c r="T43" s="1"/>
      <c r="U43" s="1"/>
      <c r="V43" s="1"/>
      <c r="W43" s="1"/>
      <c r="X43" s="1"/>
      <c r="Y43" s="1"/>
      <c r="Z43" s="1"/>
    </row>
    <row r="44" spans="1:26" s="2" customFormat="1" ht="13.8">
      <c r="A44" s="47"/>
      <c r="B44" s="41"/>
      <c r="C44" s="42"/>
      <c r="D44" s="29"/>
      <c r="E44" s="27"/>
      <c r="F44" s="28"/>
      <c r="H44" s="1"/>
      <c r="I44" s="1"/>
      <c r="J44" s="1"/>
      <c r="K44" s="1"/>
      <c r="L44" s="1"/>
      <c r="M44" s="1"/>
      <c r="N44" s="1"/>
      <c r="O44" s="1"/>
      <c r="P44" s="1"/>
      <c r="Q44" s="1"/>
      <c r="R44" s="1"/>
      <c r="S44" s="1"/>
      <c r="T44" s="1"/>
      <c r="U44" s="1"/>
      <c r="V44" s="1"/>
      <c r="W44" s="1"/>
      <c r="X44" s="1"/>
      <c r="Y44" s="1"/>
      <c r="Z44" s="1"/>
    </row>
    <row r="45" spans="1:26" s="2" customFormat="1" ht="13.8">
      <c r="A45" s="191"/>
      <c r="B45" s="191"/>
      <c r="C45" s="192"/>
      <c r="D45" s="192"/>
      <c r="E45" s="27"/>
      <c r="F45" s="28"/>
      <c r="H45" s="1"/>
      <c r="I45" s="1"/>
      <c r="J45" s="1"/>
      <c r="K45" s="1"/>
      <c r="L45" s="1"/>
      <c r="M45" s="1"/>
      <c r="N45" s="1"/>
      <c r="O45" s="1"/>
      <c r="P45" s="1"/>
      <c r="Q45" s="1"/>
      <c r="R45" s="1"/>
      <c r="S45" s="1"/>
      <c r="T45" s="1"/>
      <c r="U45" s="1"/>
      <c r="V45" s="1"/>
      <c r="W45" s="1"/>
      <c r="X45" s="1"/>
      <c r="Y45" s="1"/>
      <c r="Z45" s="1"/>
    </row>
    <row r="46" spans="1:26" s="2" customFormat="1" ht="13.8">
      <c r="A46" s="47"/>
      <c r="B46" s="41"/>
      <c r="C46" s="42"/>
      <c r="D46" s="42"/>
      <c r="E46" s="27"/>
      <c r="F46" s="28"/>
      <c r="H46" s="1"/>
      <c r="I46" s="1"/>
      <c r="J46" s="1"/>
      <c r="K46" s="1"/>
      <c r="L46" s="1"/>
      <c r="M46" s="1"/>
      <c r="N46" s="1"/>
      <c r="O46" s="1"/>
      <c r="P46" s="1"/>
      <c r="Q46" s="1"/>
      <c r="R46" s="1"/>
      <c r="S46" s="1"/>
      <c r="T46" s="1"/>
      <c r="U46" s="1"/>
      <c r="V46" s="1"/>
      <c r="W46" s="1"/>
      <c r="X46" s="1"/>
      <c r="Y46" s="1"/>
      <c r="Z46" s="1"/>
    </row>
    <row r="47" spans="1:26" s="2" customFormat="1" ht="13.8">
      <c r="A47" s="191"/>
      <c r="B47" s="191"/>
      <c r="C47" s="192"/>
      <c r="D47" s="192"/>
      <c r="E47" s="27"/>
      <c r="F47" s="28"/>
      <c r="H47" s="1"/>
      <c r="I47" s="1"/>
      <c r="J47" s="1"/>
      <c r="K47" s="1"/>
      <c r="L47" s="1"/>
      <c r="M47" s="1"/>
      <c r="N47" s="1"/>
      <c r="O47" s="1"/>
      <c r="P47" s="1"/>
      <c r="Q47" s="1"/>
      <c r="R47" s="1"/>
      <c r="S47" s="1"/>
      <c r="T47" s="1"/>
      <c r="U47" s="1"/>
      <c r="V47" s="1"/>
      <c r="W47" s="1"/>
      <c r="X47" s="1"/>
      <c r="Y47" s="1"/>
      <c r="Z47" s="1"/>
    </row>
    <row r="48" spans="1:26" s="2" customFormat="1" ht="12.75" customHeight="1">
      <c r="A48" s="23"/>
      <c r="B48" s="19"/>
      <c r="C48" s="6"/>
      <c r="D48" s="43"/>
      <c r="E48" s="8"/>
      <c r="F48" s="7"/>
      <c r="H48" s="1"/>
      <c r="I48" s="1"/>
      <c r="J48" s="1"/>
      <c r="K48" s="1"/>
      <c r="L48" s="1"/>
      <c r="M48" s="1"/>
      <c r="N48" s="1"/>
      <c r="O48" s="1"/>
      <c r="P48" s="1"/>
      <c r="Q48" s="1"/>
      <c r="R48" s="1"/>
      <c r="S48" s="1"/>
      <c r="T48" s="1"/>
      <c r="U48" s="1"/>
      <c r="V48" s="1"/>
      <c r="W48" s="1"/>
      <c r="X48" s="1"/>
      <c r="Y48" s="1"/>
      <c r="Z48" s="1"/>
    </row>
  </sheetData>
  <sheetProtection selectLockedCells="1"/>
  <mergeCells count="14">
    <mergeCell ref="C41:D41"/>
    <mergeCell ref="A2:F2"/>
    <mergeCell ref="A4:A5"/>
    <mergeCell ref="F4:F5"/>
    <mergeCell ref="B4:E5"/>
    <mergeCell ref="B23:D23"/>
    <mergeCell ref="C35:D35"/>
    <mergeCell ref="C37:D37"/>
    <mergeCell ref="C39:D39"/>
    <mergeCell ref="A43:B43"/>
    <mergeCell ref="A45:B45"/>
    <mergeCell ref="C45:D45"/>
    <mergeCell ref="A47:B47"/>
    <mergeCell ref="C47:D47"/>
  </mergeCells>
  <printOptions horizontalCentered="1"/>
  <pageMargins left="0.78740157480314965" right="0.47244094488188981" top="0.78740157480314965" bottom="0.43307086614173229" header="0.27559055118110237" footer="0.19685039370078741"/>
  <pageSetup paperSize="9" scale="74" fitToHeight="0" orientation="portrait" useFirstPageNumber="1" r:id="rId1"/>
  <headerFooter alignWithMargins="0">
    <oddHeader>&amp;L&amp;G&amp;C&amp;"Arial,Gras"&amp;11N01 - UPlaNS Etoy - Ecublens
Investigations 2020&amp;R&amp;G</oddHeader>
    <oddFooter>&amp;L&amp;6Devis descritif&amp;C&amp;9&amp;P/&amp;N
&amp;R&amp;6sdin/BP/&amp;D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3"/>
  <sheetViews>
    <sheetView topLeftCell="A169" zoomScaleNormal="100" zoomScaleSheetLayoutView="100" workbookViewId="0">
      <selection activeCell="E165" sqref="E165"/>
    </sheetView>
  </sheetViews>
  <sheetFormatPr baseColWidth="10" defaultColWidth="11.44140625" defaultRowHeight="13.2"/>
  <cols>
    <col min="1" max="1" width="6.33203125" style="45" customWidth="1"/>
    <col min="2" max="2" width="60.6640625" style="3" customWidth="1"/>
    <col min="3" max="3" width="5.6640625" style="1" bestFit="1" customWidth="1"/>
    <col min="4" max="4" width="8.6640625" style="43" bestFit="1" customWidth="1"/>
    <col min="5" max="6" width="17.77734375" style="3" customWidth="1"/>
    <col min="7" max="7" width="11.44140625" style="2"/>
    <col min="8" max="16384" width="11.44140625" style="1"/>
  </cols>
  <sheetData>
    <row r="1" spans="1:9" ht="39.9" customHeight="1">
      <c r="A1" s="196" t="s">
        <v>129</v>
      </c>
      <c r="B1" s="197"/>
      <c r="C1" s="197"/>
      <c r="D1" s="197"/>
      <c r="E1" s="197"/>
      <c r="F1" s="198"/>
      <c r="I1" s="3"/>
    </row>
    <row r="2" spans="1:9" ht="9.9" customHeight="1">
      <c r="B2" s="1"/>
      <c r="D2" s="1"/>
      <c r="E2" s="25"/>
      <c r="F2" s="1"/>
      <c r="I2" s="3"/>
    </row>
    <row r="3" spans="1:9" s="59" customFormat="1" ht="15" customHeight="1">
      <c r="A3" s="211" t="s">
        <v>3</v>
      </c>
      <c r="B3" s="214" t="s">
        <v>4</v>
      </c>
      <c r="C3" s="214" t="s">
        <v>5</v>
      </c>
      <c r="D3" s="214" t="s">
        <v>6</v>
      </c>
      <c r="E3" s="217" t="s">
        <v>127</v>
      </c>
      <c r="F3" s="213" t="s">
        <v>128</v>
      </c>
      <c r="G3" s="58"/>
    </row>
    <row r="4" spans="1:9" s="59" customFormat="1" ht="15" customHeight="1">
      <c r="A4" s="212"/>
      <c r="B4" s="214"/>
      <c r="C4" s="214"/>
      <c r="D4" s="214"/>
      <c r="E4" s="218"/>
      <c r="F4" s="214"/>
      <c r="G4" s="58"/>
    </row>
    <row r="5" spans="1:9" s="2" customFormat="1" ht="9.9" customHeight="1">
      <c r="A5" s="22"/>
      <c r="B5" s="9"/>
      <c r="C5" s="9"/>
      <c r="D5" s="10"/>
      <c r="E5" s="26"/>
      <c r="F5" s="11"/>
    </row>
    <row r="6" spans="1:9" s="59" customFormat="1" ht="20.100000000000001" customHeight="1">
      <c r="A6" s="80" t="s">
        <v>29</v>
      </c>
      <c r="B6" s="82" t="s">
        <v>62</v>
      </c>
      <c r="C6" s="60"/>
      <c r="D6" s="61"/>
      <c r="E6" s="62"/>
      <c r="F6" s="81"/>
      <c r="G6" s="58"/>
    </row>
    <row r="7" spans="1:9" ht="9.9" customHeight="1">
      <c r="A7" s="22"/>
      <c r="B7" s="12"/>
      <c r="C7" s="9"/>
      <c r="D7" s="10"/>
      <c r="E7" s="26"/>
      <c r="F7" s="11"/>
    </row>
    <row r="8" spans="1:9" ht="158.4">
      <c r="A8" s="63" t="s">
        <v>1</v>
      </c>
      <c r="B8" s="64" t="s">
        <v>130</v>
      </c>
      <c r="C8" s="83" t="s">
        <v>2</v>
      </c>
      <c r="D8" s="69">
        <v>1</v>
      </c>
      <c r="E8" s="219"/>
      <c r="F8" s="84">
        <f>D8*E8</f>
        <v>0</v>
      </c>
    </row>
    <row r="9" spans="1:9" ht="9.9" customHeight="1">
      <c r="A9" s="66"/>
      <c r="B9" s="67"/>
      <c r="C9" s="68"/>
      <c r="D9" s="69"/>
      <c r="E9" s="88"/>
      <c r="F9" s="85"/>
      <c r="G9" s="13"/>
    </row>
    <row r="10" spans="1:9" ht="52.8">
      <c r="A10" s="63" t="s">
        <v>7</v>
      </c>
      <c r="B10" s="72" t="s">
        <v>37</v>
      </c>
      <c r="C10" s="83" t="s">
        <v>2</v>
      </c>
      <c r="D10" s="69">
        <v>1</v>
      </c>
      <c r="E10" s="219"/>
      <c r="F10" s="84">
        <f>D10*E10</f>
        <v>0</v>
      </c>
    </row>
    <row r="11" spans="1:9" ht="9.9" customHeight="1">
      <c r="A11" s="66"/>
      <c r="B11" s="67"/>
      <c r="C11" s="68"/>
      <c r="D11" s="69"/>
      <c r="E11" s="88"/>
      <c r="F11" s="85"/>
      <c r="G11" s="13"/>
    </row>
    <row r="12" spans="1:9" ht="52.8">
      <c r="A12" s="63" t="s">
        <v>28</v>
      </c>
      <c r="B12" s="73" t="s">
        <v>123</v>
      </c>
      <c r="C12" s="83" t="s">
        <v>2</v>
      </c>
      <c r="D12" s="69">
        <v>1</v>
      </c>
      <c r="E12" s="219"/>
      <c r="F12" s="84">
        <f>D12*E12</f>
        <v>0</v>
      </c>
    </row>
    <row r="13" spans="1:9" ht="9.9" customHeight="1">
      <c r="A13" s="66"/>
      <c r="B13" s="74"/>
      <c r="C13" s="68"/>
      <c r="D13" s="69"/>
      <c r="E13" s="87"/>
      <c r="F13" s="84"/>
    </row>
    <row r="14" spans="1:9" ht="39.6">
      <c r="A14" s="77">
        <v>1.4</v>
      </c>
      <c r="B14" s="74" t="s">
        <v>38</v>
      </c>
      <c r="C14" s="83" t="s">
        <v>39</v>
      </c>
      <c r="D14" s="69">
        <v>40</v>
      </c>
      <c r="E14" s="219"/>
      <c r="F14" s="84">
        <f>D14*E14</f>
        <v>0</v>
      </c>
    </row>
    <row r="15" spans="1:9" ht="9.9" customHeight="1">
      <c r="A15" s="56"/>
      <c r="B15" s="53"/>
      <c r="C15" s="50"/>
      <c r="D15" s="51"/>
      <c r="E15" s="54"/>
      <c r="F15" s="86"/>
    </row>
    <row r="16" spans="1:9" s="76" customFormat="1" ht="15" customHeight="1">
      <c r="A16" s="105"/>
      <c r="B16" s="106" t="s">
        <v>61</v>
      </c>
      <c r="C16" s="107" t="s">
        <v>3</v>
      </c>
      <c r="D16" s="108" t="s">
        <v>29</v>
      </c>
      <c r="E16" s="109"/>
      <c r="F16" s="110">
        <f>SUM(F8:F14)</f>
        <v>0</v>
      </c>
      <c r="G16" s="75"/>
    </row>
    <row r="17" spans="1:7" ht="9.9" customHeight="1">
      <c r="A17" s="48"/>
      <c r="B17" s="53"/>
      <c r="C17" s="50"/>
      <c r="D17" s="51"/>
      <c r="E17" s="54"/>
      <c r="F17" s="55"/>
    </row>
    <row r="18" spans="1:7" s="59" customFormat="1" ht="20.100000000000001" customHeight="1">
      <c r="A18" s="80" t="s">
        <v>0</v>
      </c>
      <c r="B18" s="82" t="s">
        <v>87</v>
      </c>
      <c r="C18" s="60"/>
      <c r="D18" s="61"/>
      <c r="E18" s="62"/>
      <c r="F18" s="81"/>
      <c r="G18" s="58"/>
    </row>
    <row r="19" spans="1:7" s="59" customFormat="1" ht="24.9" customHeight="1">
      <c r="A19" s="111"/>
      <c r="B19" s="215" t="s">
        <v>124</v>
      </c>
      <c r="C19" s="215"/>
      <c r="D19" s="215"/>
      <c r="E19" s="215"/>
      <c r="F19" s="216"/>
      <c r="G19" s="58"/>
    </row>
    <row r="20" spans="1:7" s="79" customFormat="1" ht="12" customHeight="1">
      <c r="A20" s="117" t="s">
        <v>60</v>
      </c>
      <c r="B20" s="118" t="s">
        <v>41</v>
      </c>
      <c r="C20" s="119" t="s">
        <v>60</v>
      </c>
      <c r="D20" s="118" t="s">
        <v>51</v>
      </c>
      <c r="E20" s="120"/>
      <c r="F20" s="121"/>
      <c r="G20" s="78"/>
    </row>
    <row r="21" spans="1:7" s="79" customFormat="1" ht="12" customHeight="1">
      <c r="A21" s="112" t="s">
        <v>60</v>
      </c>
      <c r="B21" s="113" t="s">
        <v>42</v>
      </c>
      <c r="C21" s="114" t="s">
        <v>60</v>
      </c>
      <c r="D21" s="113" t="s">
        <v>52</v>
      </c>
      <c r="E21" s="115"/>
      <c r="F21" s="116"/>
      <c r="G21" s="78"/>
    </row>
    <row r="22" spans="1:7" s="79" customFormat="1" ht="12" customHeight="1">
      <c r="A22" s="112" t="s">
        <v>60</v>
      </c>
      <c r="B22" s="113" t="s">
        <v>43</v>
      </c>
      <c r="C22" s="114" t="s">
        <v>60</v>
      </c>
      <c r="D22" s="113" t="s">
        <v>53</v>
      </c>
      <c r="E22" s="115"/>
      <c r="F22" s="116"/>
      <c r="G22" s="78"/>
    </row>
    <row r="23" spans="1:7" s="79" customFormat="1" ht="12" customHeight="1">
      <c r="A23" s="112" t="s">
        <v>60</v>
      </c>
      <c r="B23" s="113" t="s">
        <v>44</v>
      </c>
      <c r="C23" s="114" t="s">
        <v>60</v>
      </c>
      <c r="D23" s="113" t="s">
        <v>54</v>
      </c>
      <c r="E23" s="115"/>
      <c r="F23" s="116"/>
      <c r="G23" s="78"/>
    </row>
    <row r="24" spans="1:7" s="79" customFormat="1" ht="12" customHeight="1">
      <c r="A24" s="112" t="s">
        <v>60</v>
      </c>
      <c r="B24" s="113" t="s">
        <v>45</v>
      </c>
      <c r="C24" s="114" t="s">
        <v>60</v>
      </c>
      <c r="D24" s="113" t="s">
        <v>55</v>
      </c>
      <c r="E24" s="115"/>
      <c r="F24" s="116"/>
      <c r="G24" s="78"/>
    </row>
    <row r="25" spans="1:7" s="79" customFormat="1" ht="12" customHeight="1">
      <c r="A25" s="112" t="s">
        <v>60</v>
      </c>
      <c r="B25" s="113" t="s">
        <v>46</v>
      </c>
      <c r="C25" s="114" t="s">
        <v>60</v>
      </c>
      <c r="D25" s="113" t="s">
        <v>56</v>
      </c>
      <c r="E25" s="115"/>
      <c r="F25" s="116"/>
      <c r="G25" s="78"/>
    </row>
    <row r="26" spans="1:7" s="79" customFormat="1" ht="12" customHeight="1">
      <c r="A26" s="112" t="s">
        <v>60</v>
      </c>
      <c r="B26" s="113" t="s">
        <v>47</v>
      </c>
      <c r="C26" s="114" t="s">
        <v>60</v>
      </c>
      <c r="D26" s="113" t="s">
        <v>57</v>
      </c>
      <c r="E26" s="115"/>
      <c r="F26" s="116"/>
      <c r="G26" s="78"/>
    </row>
    <row r="27" spans="1:7" s="79" customFormat="1" ht="12" customHeight="1">
      <c r="A27" s="112" t="s">
        <v>60</v>
      </c>
      <c r="B27" s="113" t="s">
        <v>48</v>
      </c>
      <c r="C27" s="114" t="s">
        <v>60</v>
      </c>
      <c r="D27" s="113" t="s">
        <v>58</v>
      </c>
      <c r="E27" s="115"/>
      <c r="F27" s="116"/>
      <c r="G27" s="78"/>
    </row>
    <row r="28" spans="1:7" s="79" customFormat="1" ht="12" customHeight="1">
      <c r="A28" s="112" t="s">
        <v>60</v>
      </c>
      <c r="B28" s="113" t="s">
        <v>49</v>
      </c>
      <c r="C28" s="114" t="s">
        <v>60</v>
      </c>
      <c r="D28" s="113" t="s">
        <v>59</v>
      </c>
      <c r="E28" s="115"/>
      <c r="F28" s="116"/>
      <c r="G28" s="78"/>
    </row>
    <row r="29" spans="1:7" s="79" customFormat="1" ht="12" customHeight="1">
      <c r="A29" s="122" t="s">
        <v>60</v>
      </c>
      <c r="B29" s="123" t="s">
        <v>50</v>
      </c>
      <c r="C29" s="123"/>
      <c r="D29" s="127"/>
      <c r="E29" s="125"/>
      <c r="F29" s="126"/>
      <c r="G29" s="78"/>
    </row>
    <row r="30" spans="1:7" ht="9.9" customHeight="1">
      <c r="A30" s="56"/>
      <c r="B30" s="49"/>
      <c r="C30" s="50"/>
      <c r="D30" s="51"/>
      <c r="E30" s="52"/>
      <c r="F30" s="57"/>
      <c r="G30" s="13"/>
    </row>
    <row r="31" spans="1:7">
      <c r="A31" s="89" t="s">
        <v>8</v>
      </c>
      <c r="B31" s="90" t="s">
        <v>40</v>
      </c>
      <c r="C31" s="91"/>
      <c r="D31" s="92"/>
      <c r="E31" s="93"/>
      <c r="F31" s="94"/>
    </row>
    <row r="32" spans="1:7" ht="9.9" customHeight="1">
      <c r="A32" s="66"/>
      <c r="B32" s="67"/>
      <c r="C32" s="68"/>
      <c r="D32" s="69"/>
      <c r="E32" s="70"/>
      <c r="F32" s="71"/>
      <c r="G32" s="13"/>
    </row>
    <row r="33" spans="1:7" ht="132">
      <c r="A33" s="63" t="s">
        <v>11</v>
      </c>
      <c r="B33" s="95" t="s">
        <v>131</v>
      </c>
      <c r="C33" s="83" t="s">
        <v>9</v>
      </c>
      <c r="D33" s="69">
        <v>19</v>
      </c>
      <c r="E33" s="219"/>
      <c r="F33" s="84">
        <f>D33*E33</f>
        <v>0</v>
      </c>
    </row>
    <row r="34" spans="1:7" ht="9.9" customHeight="1">
      <c r="A34" s="66"/>
      <c r="B34" s="67"/>
      <c r="C34" s="68"/>
      <c r="D34" s="69"/>
      <c r="E34" s="70"/>
      <c r="F34" s="71"/>
      <c r="G34" s="13"/>
    </row>
    <row r="35" spans="1:7">
      <c r="A35" s="89" t="s">
        <v>22</v>
      </c>
      <c r="B35" s="90" t="s">
        <v>63</v>
      </c>
      <c r="C35" s="91"/>
      <c r="D35" s="92"/>
      <c r="E35" s="93"/>
      <c r="F35" s="94"/>
    </row>
    <row r="36" spans="1:7" ht="9.9" customHeight="1">
      <c r="A36" s="66"/>
      <c r="B36" s="67"/>
      <c r="C36" s="68"/>
      <c r="D36" s="69"/>
      <c r="E36" s="70"/>
      <c r="F36" s="71"/>
      <c r="G36" s="13"/>
    </row>
    <row r="37" spans="1:7" ht="68.400000000000006">
      <c r="A37" s="63" t="s">
        <v>23</v>
      </c>
      <c r="B37" s="96" t="s">
        <v>72</v>
      </c>
      <c r="C37" s="83" t="s">
        <v>9</v>
      </c>
      <c r="D37" s="69">
        <v>19</v>
      </c>
      <c r="E37" s="219"/>
      <c r="F37" s="84">
        <f>D37*E37</f>
        <v>0</v>
      </c>
    </row>
    <row r="38" spans="1:7" ht="9.9" customHeight="1">
      <c r="A38" s="66"/>
      <c r="B38" s="67"/>
      <c r="C38" s="68"/>
      <c r="D38" s="69"/>
      <c r="E38" s="70"/>
      <c r="F38" s="71"/>
      <c r="G38" s="13"/>
    </row>
    <row r="39" spans="1:7" ht="55.2">
      <c r="A39" s="63" t="s">
        <v>24</v>
      </c>
      <c r="B39" s="96" t="s">
        <v>73</v>
      </c>
      <c r="C39" s="83" t="s">
        <v>9</v>
      </c>
      <c r="D39" s="69">
        <v>19</v>
      </c>
      <c r="E39" s="219"/>
      <c r="F39" s="84">
        <f>D39*E39</f>
        <v>0</v>
      </c>
    </row>
    <row r="40" spans="1:7" ht="9.9" customHeight="1">
      <c r="A40" s="63"/>
      <c r="B40" s="96"/>
      <c r="C40" s="83"/>
      <c r="D40" s="69"/>
      <c r="E40" s="87"/>
      <c r="F40" s="84"/>
    </row>
    <row r="41" spans="1:7" ht="66">
      <c r="A41" s="63" t="s">
        <v>25</v>
      </c>
      <c r="B41" s="97" t="s">
        <v>71</v>
      </c>
      <c r="C41" s="83" t="s">
        <v>9</v>
      </c>
      <c r="D41" s="69">
        <v>19</v>
      </c>
      <c r="E41" s="219"/>
      <c r="F41" s="84">
        <f t="shared" ref="F41:F47" si="0">D41*E41</f>
        <v>0</v>
      </c>
      <c r="G41" s="13"/>
    </row>
    <row r="42" spans="1:7" ht="9.9" customHeight="1">
      <c r="A42" s="63"/>
      <c r="B42" s="97"/>
      <c r="C42" s="83"/>
      <c r="D42" s="69"/>
      <c r="E42" s="87"/>
      <c r="F42" s="84"/>
      <c r="G42" s="13"/>
    </row>
    <row r="43" spans="1:7" ht="68.400000000000006">
      <c r="A43" s="63" t="s">
        <v>64</v>
      </c>
      <c r="B43" s="97" t="s">
        <v>74</v>
      </c>
      <c r="C43" s="83" t="s">
        <v>9</v>
      </c>
      <c r="D43" s="69">
        <v>19</v>
      </c>
      <c r="E43" s="219"/>
      <c r="F43" s="84">
        <f t="shared" si="0"/>
        <v>0</v>
      </c>
      <c r="G43" s="13"/>
    </row>
    <row r="44" spans="1:7" ht="9.9" customHeight="1">
      <c r="A44" s="63"/>
      <c r="B44" s="97"/>
      <c r="C44" s="83"/>
      <c r="D44" s="69"/>
      <c r="E44" s="87"/>
      <c r="F44" s="84"/>
      <c r="G44" s="13"/>
    </row>
    <row r="45" spans="1:7" ht="68.400000000000006">
      <c r="A45" s="63" t="s">
        <v>65</v>
      </c>
      <c r="B45" s="97" t="s">
        <v>75</v>
      </c>
      <c r="C45" s="83" t="s">
        <v>9</v>
      </c>
      <c r="D45" s="69">
        <v>19</v>
      </c>
      <c r="E45" s="219"/>
      <c r="F45" s="84">
        <f t="shared" si="0"/>
        <v>0</v>
      </c>
      <c r="G45" s="13"/>
    </row>
    <row r="46" spans="1:7" ht="9.9" customHeight="1">
      <c r="A46" s="63"/>
      <c r="B46" s="97"/>
      <c r="C46" s="83"/>
      <c r="D46" s="69"/>
      <c r="E46" s="87"/>
      <c r="F46" s="84"/>
      <c r="G46" s="13"/>
    </row>
    <row r="47" spans="1:7" ht="52.8">
      <c r="A47" s="63" t="s">
        <v>66</v>
      </c>
      <c r="B47" s="97" t="s">
        <v>77</v>
      </c>
      <c r="C47" s="83" t="s">
        <v>9</v>
      </c>
      <c r="D47" s="69">
        <v>19</v>
      </c>
      <c r="E47" s="219"/>
      <c r="F47" s="84">
        <f t="shared" si="0"/>
        <v>0</v>
      </c>
      <c r="G47" s="13"/>
    </row>
    <row r="48" spans="1:7" ht="9.9" customHeight="1">
      <c r="A48" s="63"/>
      <c r="B48" s="97"/>
      <c r="C48" s="83"/>
      <c r="D48" s="69"/>
      <c r="E48" s="87"/>
      <c r="F48" s="84"/>
      <c r="G48" s="13"/>
    </row>
    <row r="49" spans="1:7" ht="26.4">
      <c r="A49" s="63" t="s">
        <v>67</v>
      </c>
      <c r="B49" s="97" t="s">
        <v>76</v>
      </c>
      <c r="C49" s="83" t="s">
        <v>9</v>
      </c>
      <c r="D49" s="69">
        <v>19</v>
      </c>
      <c r="E49" s="219"/>
      <c r="F49" s="84">
        <f t="shared" ref="F49" si="1">D49*E49</f>
        <v>0</v>
      </c>
      <c r="G49" s="13"/>
    </row>
    <row r="50" spans="1:7" ht="9.9" customHeight="1">
      <c r="A50" s="63"/>
      <c r="B50" s="97"/>
      <c r="C50" s="83"/>
      <c r="D50" s="69"/>
      <c r="E50" s="87"/>
      <c r="F50" s="84"/>
      <c r="G50" s="13"/>
    </row>
    <row r="51" spans="1:7" ht="39.6">
      <c r="A51" s="63" t="s">
        <v>68</v>
      </c>
      <c r="B51" s="97" t="s">
        <v>78</v>
      </c>
      <c r="C51" s="83" t="s">
        <v>9</v>
      </c>
      <c r="D51" s="69">
        <v>19</v>
      </c>
      <c r="E51" s="219"/>
      <c r="F51" s="84">
        <f t="shared" ref="F51:F59" si="2">D51*E51</f>
        <v>0</v>
      </c>
      <c r="G51" s="13"/>
    </row>
    <row r="52" spans="1:7" ht="9.9" customHeight="1">
      <c r="A52" s="63"/>
      <c r="B52" s="97"/>
      <c r="C52" s="83"/>
      <c r="D52" s="69"/>
      <c r="E52" s="87"/>
      <c r="F52" s="84"/>
      <c r="G52" s="13"/>
    </row>
    <row r="53" spans="1:7" ht="132">
      <c r="A53" s="63" t="s">
        <v>69</v>
      </c>
      <c r="B53" s="64" t="s">
        <v>125</v>
      </c>
      <c r="C53" s="83" t="s">
        <v>9</v>
      </c>
      <c r="D53" s="69">
        <v>19</v>
      </c>
      <c r="E53" s="219"/>
      <c r="F53" s="84">
        <f t="shared" si="2"/>
        <v>0</v>
      </c>
      <c r="G53" s="13"/>
    </row>
    <row r="54" spans="1:7" ht="9.9" customHeight="1">
      <c r="A54" s="63"/>
      <c r="B54" s="97"/>
      <c r="C54" s="83"/>
      <c r="D54" s="69"/>
      <c r="E54" s="87"/>
      <c r="F54" s="84"/>
      <c r="G54" s="13"/>
    </row>
    <row r="55" spans="1:7" ht="66">
      <c r="A55" s="63" t="s">
        <v>70</v>
      </c>
      <c r="B55" s="64" t="s">
        <v>82</v>
      </c>
      <c r="C55" s="83" t="s">
        <v>9</v>
      </c>
      <c r="D55" s="69">
        <v>19</v>
      </c>
      <c r="E55" s="219"/>
      <c r="F55" s="84">
        <f t="shared" si="2"/>
        <v>0</v>
      </c>
      <c r="G55" s="13"/>
    </row>
    <row r="56" spans="1:7" ht="9.9" customHeight="1">
      <c r="A56" s="63"/>
      <c r="B56" s="97"/>
      <c r="C56" s="83"/>
      <c r="D56" s="69"/>
      <c r="E56" s="87"/>
      <c r="F56" s="84"/>
      <c r="G56" s="13"/>
    </row>
    <row r="57" spans="1:7" ht="92.4">
      <c r="A57" s="63" t="s">
        <v>79</v>
      </c>
      <c r="B57" s="102" t="s">
        <v>81</v>
      </c>
      <c r="C57" s="83" t="s">
        <v>10</v>
      </c>
      <c r="D57" s="69">
        <v>17146</v>
      </c>
      <c r="E57" s="219"/>
      <c r="F57" s="84">
        <f t="shared" si="2"/>
        <v>0</v>
      </c>
      <c r="G57" s="13"/>
    </row>
    <row r="58" spans="1:7" ht="9.9" customHeight="1">
      <c r="A58" s="63"/>
      <c r="B58" s="97"/>
      <c r="C58" s="83"/>
      <c r="D58" s="69"/>
      <c r="E58" s="87"/>
      <c r="F58" s="84"/>
      <c r="G58" s="13"/>
    </row>
    <row r="59" spans="1:7" ht="66">
      <c r="A59" s="63" t="s">
        <v>80</v>
      </c>
      <c r="B59" s="64" t="s">
        <v>83</v>
      </c>
      <c r="C59" s="83" t="s">
        <v>9</v>
      </c>
      <c r="D59" s="69">
        <v>8</v>
      </c>
      <c r="E59" s="219"/>
      <c r="F59" s="84">
        <f t="shared" si="2"/>
        <v>0</v>
      </c>
      <c r="G59" s="13"/>
    </row>
    <row r="60" spans="1:7" ht="9.9" customHeight="1">
      <c r="A60" s="66"/>
      <c r="B60" s="67"/>
      <c r="C60" s="68"/>
      <c r="D60" s="69"/>
      <c r="E60" s="70"/>
      <c r="F60" s="71"/>
      <c r="G60" s="13"/>
    </row>
    <row r="61" spans="1:7">
      <c r="A61" s="89" t="s">
        <v>26</v>
      </c>
      <c r="B61" s="90" t="s">
        <v>84</v>
      </c>
      <c r="C61" s="91"/>
      <c r="D61" s="92"/>
      <c r="E61" s="93"/>
      <c r="F61" s="94"/>
    </row>
    <row r="62" spans="1:7" ht="12" customHeight="1">
      <c r="A62" s="66"/>
      <c r="B62" s="67"/>
      <c r="C62" s="68"/>
      <c r="D62" s="69"/>
      <c r="E62" s="70"/>
      <c r="F62" s="71"/>
      <c r="G62" s="13"/>
    </row>
    <row r="63" spans="1:7" ht="92.4">
      <c r="A63" s="63" t="s">
        <v>30</v>
      </c>
      <c r="B63" s="64" t="s">
        <v>86</v>
      </c>
      <c r="C63" s="83" t="s">
        <v>9</v>
      </c>
      <c r="D63" s="69">
        <v>19</v>
      </c>
      <c r="E63" s="219"/>
      <c r="F63" s="84">
        <f>D63*E63</f>
        <v>0</v>
      </c>
      <c r="G63" s="13"/>
    </row>
    <row r="64" spans="1:7" ht="9.9" customHeight="1">
      <c r="A64" s="104"/>
      <c r="B64" s="95"/>
      <c r="C64" s="101"/>
      <c r="D64" s="101"/>
      <c r="E64" s="99"/>
      <c r="F64" s="100"/>
      <c r="G64" s="13"/>
    </row>
    <row r="65" spans="1:7" ht="52.8">
      <c r="A65" s="63" t="s">
        <v>27</v>
      </c>
      <c r="B65" s="64" t="s">
        <v>126</v>
      </c>
      <c r="C65" s="83" t="s">
        <v>9</v>
      </c>
      <c r="D65" s="69">
        <v>19</v>
      </c>
      <c r="E65" s="219"/>
      <c r="F65" s="84">
        <f>D65*E65</f>
        <v>0</v>
      </c>
      <c r="G65" s="13"/>
    </row>
    <row r="66" spans="1:7" ht="9.9" customHeight="1">
      <c r="A66" s="56"/>
      <c r="B66" s="49"/>
      <c r="C66" s="50"/>
      <c r="D66" s="51"/>
      <c r="E66" s="52"/>
      <c r="F66" s="57"/>
      <c r="G66" s="13"/>
    </row>
    <row r="67" spans="1:7" s="76" customFormat="1" ht="15" customHeight="1">
      <c r="A67" s="105"/>
      <c r="B67" s="106" t="s">
        <v>61</v>
      </c>
      <c r="C67" s="107" t="s">
        <v>3</v>
      </c>
      <c r="D67" s="108" t="s">
        <v>0</v>
      </c>
      <c r="E67" s="109"/>
      <c r="F67" s="110">
        <f>SUM(F33:F65)</f>
        <v>0</v>
      </c>
      <c r="G67" s="75"/>
    </row>
    <row r="68" spans="1:7" ht="12" customHeight="1">
      <c r="A68" s="56"/>
      <c r="B68" s="49"/>
      <c r="C68" s="50"/>
      <c r="D68" s="51"/>
      <c r="E68" s="52"/>
      <c r="F68" s="57"/>
      <c r="G68" s="13"/>
    </row>
    <row r="69" spans="1:7" s="59" customFormat="1" ht="20.100000000000001" customHeight="1">
      <c r="A69" s="80" t="s">
        <v>88</v>
      </c>
      <c r="B69" s="82" t="s">
        <v>89</v>
      </c>
      <c r="C69" s="60"/>
      <c r="D69" s="61"/>
      <c r="E69" s="62"/>
      <c r="F69" s="81"/>
      <c r="G69" s="58"/>
    </row>
    <row r="70" spans="1:7" s="59" customFormat="1" ht="24.9" customHeight="1">
      <c r="A70" s="111"/>
      <c r="B70" s="215" t="s">
        <v>90</v>
      </c>
      <c r="C70" s="215"/>
      <c r="D70" s="215"/>
      <c r="E70" s="215"/>
      <c r="F70" s="216"/>
      <c r="G70" s="58"/>
    </row>
    <row r="71" spans="1:7" s="79" customFormat="1" ht="12" customHeight="1">
      <c r="A71" s="117" t="s">
        <v>60</v>
      </c>
      <c r="B71" s="118" t="s">
        <v>91</v>
      </c>
      <c r="C71" s="119" t="s">
        <v>60</v>
      </c>
      <c r="D71" s="118" t="s">
        <v>99</v>
      </c>
      <c r="E71" s="120"/>
      <c r="F71" s="121"/>
      <c r="G71" s="78"/>
    </row>
    <row r="72" spans="1:7" s="79" customFormat="1" ht="12" customHeight="1">
      <c r="A72" s="112" t="s">
        <v>60</v>
      </c>
      <c r="B72" s="113" t="s">
        <v>92</v>
      </c>
      <c r="C72" s="114" t="s">
        <v>60</v>
      </c>
      <c r="D72" s="113" t="s">
        <v>100</v>
      </c>
      <c r="E72" s="115"/>
      <c r="F72" s="116"/>
      <c r="G72" s="78"/>
    </row>
    <row r="73" spans="1:7" s="79" customFormat="1" ht="12" customHeight="1">
      <c r="A73" s="112" t="s">
        <v>60</v>
      </c>
      <c r="B73" s="113" t="s">
        <v>93</v>
      </c>
      <c r="C73" s="114" t="s">
        <v>60</v>
      </c>
      <c r="D73" s="113" t="s">
        <v>101</v>
      </c>
      <c r="E73" s="115"/>
      <c r="F73" s="116"/>
      <c r="G73" s="78"/>
    </row>
    <row r="74" spans="1:7" s="79" customFormat="1" ht="12" customHeight="1">
      <c r="A74" s="112" t="s">
        <v>60</v>
      </c>
      <c r="B74" s="113" t="s">
        <v>94</v>
      </c>
      <c r="C74" s="114" t="s">
        <v>60</v>
      </c>
      <c r="D74" s="113" t="s">
        <v>102</v>
      </c>
      <c r="E74" s="115"/>
      <c r="F74" s="116"/>
      <c r="G74" s="78"/>
    </row>
    <row r="75" spans="1:7" s="79" customFormat="1" ht="12" customHeight="1">
      <c r="A75" s="112" t="s">
        <v>60</v>
      </c>
      <c r="B75" s="113" t="s">
        <v>95</v>
      </c>
      <c r="C75" s="114" t="s">
        <v>60</v>
      </c>
      <c r="D75" s="113" t="s">
        <v>103</v>
      </c>
      <c r="E75" s="115"/>
      <c r="F75" s="116"/>
      <c r="G75" s="78"/>
    </row>
    <row r="76" spans="1:7" s="79" customFormat="1" ht="12" customHeight="1">
      <c r="A76" s="112" t="s">
        <v>60</v>
      </c>
      <c r="B76" s="113" t="s">
        <v>96</v>
      </c>
      <c r="C76" s="114" t="s">
        <v>60</v>
      </c>
      <c r="D76" s="113" t="s">
        <v>104</v>
      </c>
      <c r="E76" s="115"/>
      <c r="F76" s="116"/>
      <c r="G76" s="78"/>
    </row>
    <row r="77" spans="1:7" s="79" customFormat="1" ht="12" customHeight="1">
      <c r="A77" s="112" t="s">
        <v>60</v>
      </c>
      <c r="B77" s="113" t="s">
        <v>97</v>
      </c>
      <c r="C77" s="114" t="s">
        <v>60</v>
      </c>
      <c r="D77" s="113" t="s">
        <v>105</v>
      </c>
      <c r="E77" s="115"/>
      <c r="F77" s="116"/>
      <c r="G77" s="78"/>
    </row>
    <row r="78" spans="1:7" s="79" customFormat="1" ht="12" customHeight="1">
      <c r="A78" s="122" t="s">
        <v>60</v>
      </c>
      <c r="B78" s="123" t="s">
        <v>98</v>
      </c>
      <c r="C78" s="124"/>
      <c r="D78" s="123"/>
      <c r="E78" s="125"/>
      <c r="F78" s="126"/>
      <c r="G78" s="78"/>
    </row>
    <row r="79" spans="1:7" ht="9.9" customHeight="1">
      <c r="A79" s="66"/>
      <c r="B79" s="67"/>
      <c r="C79" s="68"/>
      <c r="D79" s="69"/>
      <c r="E79" s="70"/>
      <c r="F79" s="71"/>
      <c r="G79" s="13"/>
    </row>
    <row r="80" spans="1:7">
      <c r="A80" s="89" t="s">
        <v>109</v>
      </c>
      <c r="B80" s="90" t="s">
        <v>40</v>
      </c>
      <c r="C80" s="91"/>
      <c r="D80" s="92"/>
      <c r="E80" s="93"/>
      <c r="F80" s="94"/>
    </row>
    <row r="81" spans="1:7" ht="12" customHeight="1">
      <c r="A81" s="66"/>
      <c r="B81" s="67"/>
      <c r="C81" s="68"/>
      <c r="D81" s="69"/>
      <c r="E81" s="70"/>
      <c r="F81" s="71"/>
      <c r="G81" s="13"/>
    </row>
    <row r="82" spans="1:7" ht="52.8">
      <c r="A82" s="63" t="s">
        <v>110</v>
      </c>
      <c r="B82" s="64" t="s">
        <v>116</v>
      </c>
      <c r="C82" s="83" t="s">
        <v>10</v>
      </c>
      <c r="D82" s="69">
        <v>80</v>
      </c>
      <c r="E82" s="219"/>
      <c r="F82" s="84">
        <f>D82*E82</f>
        <v>0</v>
      </c>
      <c r="G82" s="13"/>
    </row>
    <row r="83" spans="1:7" ht="9.9" customHeight="1">
      <c r="A83" s="104"/>
      <c r="B83" s="95"/>
      <c r="C83" s="101"/>
      <c r="D83" s="101"/>
      <c r="E83" s="99"/>
      <c r="F83" s="100"/>
      <c r="G83" s="13"/>
    </row>
    <row r="84" spans="1:7" ht="39.6">
      <c r="A84" s="63" t="s">
        <v>108</v>
      </c>
      <c r="B84" s="64" t="s">
        <v>121</v>
      </c>
      <c r="C84" s="83" t="s">
        <v>2</v>
      </c>
      <c r="D84" s="69">
        <v>1</v>
      </c>
      <c r="E84" s="219"/>
      <c r="F84" s="84">
        <f>D84*E84</f>
        <v>0</v>
      </c>
      <c r="G84" s="13"/>
    </row>
    <row r="85" spans="1:7" ht="12" customHeight="1">
      <c r="A85" s="66"/>
      <c r="B85" s="67"/>
      <c r="C85" s="68"/>
      <c r="D85" s="69"/>
      <c r="E85" s="70"/>
      <c r="F85" s="71"/>
      <c r="G85" s="13"/>
    </row>
    <row r="86" spans="1:7">
      <c r="A86" s="89" t="s">
        <v>111</v>
      </c>
      <c r="B86" s="90" t="s">
        <v>106</v>
      </c>
      <c r="C86" s="91"/>
      <c r="D86" s="92"/>
      <c r="E86" s="93"/>
      <c r="F86" s="94"/>
    </row>
    <row r="87" spans="1:7" ht="9.9" customHeight="1">
      <c r="A87" s="104"/>
      <c r="B87" s="95"/>
      <c r="C87" s="101"/>
      <c r="D87" s="101"/>
      <c r="E87" s="99"/>
      <c r="F87" s="100"/>
      <c r="G87" s="13"/>
    </row>
    <row r="88" spans="1:7" ht="145.19999999999999">
      <c r="A88" s="63" t="s">
        <v>112</v>
      </c>
      <c r="B88" s="64" t="s">
        <v>119</v>
      </c>
      <c r="C88" s="83" t="s">
        <v>107</v>
      </c>
      <c r="D88" s="69">
        <v>160</v>
      </c>
      <c r="E88" s="219"/>
      <c r="F88" s="84">
        <f t="shared" ref="F88:F92" si="3">D88*E88</f>
        <v>0</v>
      </c>
      <c r="G88" s="13"/>
    </row>
    <row r="89" spans="1:7" ht="9.9" customHeight="1">
      <c r="A89" s="104"/>
      <c r="B89" s="95"/>
      <c r="C89" s="101"/>
      <c r="D89" s="101"/>
      <c r="E89" s="99"/>
      <c r="F89" s="100"/>
      <c r="G89" s="13"/>
    </row>
    <row r="90" spans="1:7" ht="15.6">
      <c r="A90" s="63" t="s">
        <v>113</v>
      </c>
      <c r="B90" s="64" t="s">
        <v>122</v>
      </c>
      <c r="C90" s="83" t="s">
        <v>107</v>
      </c>
      <c r="D90" s="69">
        <v>32</v>
      </c>
      <c r="E90" s="219"/>
      <c r="F90" s="84">
        <f t="shared" si="3"/>
        <v>0</v>
      </c>
      <c r="G90" s="13"/>
    </row>
    <row r="91" spans="1:7" ht="9.9" customHeight="1">
      <c r="A91" s="150"/>
      <c r="B91" s="102"/>
      <c r="C91" s="151"/>
      <c r="D91" s="98"/>
      <c r="E91" s="99"/>
      <c r="F91" s="100"/>
      <c r="G91" s="13"/>
    </row>
    <row r="92" spans="1:7" ht="39.6">
      <c r="A92" s="63" t="s">
        <v>114</v>
      </c>
      <c r="B92" s="64" t="s">
        <v>117</v>
      </c>
      <c r="C92" s="83" t="s">
        <v>2</v>
      </c>
      <c r="D92" s="69">
        <v>1</v>
      </c>
      <c r="E92" s="219"/>
      <c r="F92" s="84">
        <f t="shared" si="3"/>
        <v>0</v>
      </c>
      <c r="G92" s="13"/>
    </row>
    <row r="93" spans="1:7" ht="9.9" customHeight="1">
      <c r="A93" s="150"/>
      <c r="B93" s="64"/>
      <c r="C93" s="151"/>
      <c r="D93" s="98"/>
      <c r="E93" s="99"/>
      <c r="F93" s="100"/>
      <c r="G93" s="13"/>
    </row>
    <row r="94" spans="1:7" ht="52.8">
      <c r="A94" s="63" t="s">
        <v>115</v>
      </c>
      <c r="B94" s="64" t="s">
        <v>118</v>
      </c>
      <c r="C94" s="83" t="s">
        <v>2</v>
      </c>
      <c r="D94" s="69">
        <v>1</v>
      </c>
      <c r="E94" s="219"/>
      <c r="F94" s="84">
        <f t="shared" ref="F94" si="4">D94*E94</f>
        <v>0</v>
      </c>
      <c r="G94" s="13"/>
    </row>
    <row r="95" spans="1:7" ht="9.9" customHeight="1">
      <c r="A95" s="150"/>
      <c r="B95" s="64"/>
      <c r="C95" s="151"/>
      <c r="D95" s="98"/>
      <c r="E95" s="99"/>
      <c r="F95" s="100"/>
      <c r="G95" s="13"/>
    </row>
    <row r="96" spans="1:7">
      <c r="A96" s="89" t="s">
        <v>120</v>
      </c>
      <c r="B96" s="90" t="s">
        <v>163</v>
      </c>
      <c r="C96" s="91"/>
      <c r="D96" s="92"/>
      <c r="E96" s="93"/>
      <c r="F96" s="94"/>
    </row>
    <row r="97" spans="1:7" ht="9.9" customHeight="1">
      <c r="A97" s="150"/>
      <c r="B97" s="64"/>
      <c r="C97" s="151"/>
      <c r="D97" s="98"/>
      <c r="E97" s="99"/>
      <c r="F97" s="100"/>
      <c r="G97" s="13"/>
    </row>
    <row r="98" spans="1:7" ht="26.4">
      <c r="A98" s="63" t="s">
        <v>133</v>
      </c>
      <c r="B98" s="64" t="s">
        <v>144</v>
      </c>
      <c r="C98" s="83" t="s">
        <v>9</v>
      </c>
      <c r="D98" s="69">
        <v>1</v>
      </c>
      <c r="E98" s="219"/>
      <c r="F98" s="84">
        <f t="shared" ref="F98:F118" si="5">D98*E98</f>
        <v>0</v>
      </c>
      <c r="G98" s="13"/>
    </row>
    <row r="99" spans="1:7" ht="9.9" customHeight="1">
      <c r="A99" s="150"/>
      <c r="B99" s="64"/>
      <c r="C99" s="151"/>
      <c r="D99" s="98"/>
      <c r="E99" s="99"/>
      <c r="F99" s="100"/>
      <c r="G99" s="13"/>
    </row>
    <row r="100" spans="1:7" ht="52.8">
      <c r="A100" s="63" t="s">
        <v>134</v>
      </c>
      <c r="B100" s="64" t="s">
        <v>146</v>
      </c>
      <c r="C100" s="83" t="s">
        <v>39</v>
      </c>
      <c r="D100" s="69">
        <v>60</v>
      </c>
      <c r="E100" s="219"/>
      <c r="F100" s="84">
        <f t="shared" si="5"/>
        <v>0</v>
      </c>
      <c r="G100" s="13"/>
    </row>
    <row r="101" spans="1:7" ht="9.9" customHeight="1">
      <c r="A101" s="150"/>
      <c r="B101" s="102"/>
      <c r="C101" s="101"/>
      <c r="D101" s="103"/>
      <c r="E101" s="99"/>
      <c r="F101" s="100"/>
      <c r="G101" s="13"/>
    </row>
    <row r="102" spans="1:7" ht="52.8">
      <c r="A102" s="63" t="s">
        <v>135</v>
      </c>
      <c r="B102" s="64" t="s">
        <v>145</v>
      </c>
      <c r="C102" s="83" t="s">
        <v>2</v>
      </c>
      <c r="D102" s="69">
        <v>1</v>
      </c>
      <c r="E102" s="219"/>
      <c r="F102" s="84">
        <f t="shared" si="5"/>
        <v>0</v>
      </c>
      <c r="G102" s="13"/>
    </row>
    <row r="103" spans="1:7" ht="9.9" customHeight="1">
      <c r="A103" s="104"/>
      <c r="B103" s="152"/>
      <c r="C103" s="101"/>
      <c r="D103" s="103"/>
      <c r="E103" s="99"/>
      <c r="F103" s="100"/>
      <c r="G103" s="13"/>
    </row>
    <row r="104" spans="1:7" ht="132">
      <c r="A104" s="63" t="s">
        <v>136</v>
      </c>
      <c r="B104" s="64" t="s">
        <v>147</v>
      </c>
      <c r="C104" s="83" t="s">
        <v>9</v>
      </c>
      <c r="D104" s="69">
        <v>42</v>
      </c>
      <c r="E104" s="219"/>
      <c r="F104" s="84">
        <f t="shared" si="5"/>
        <v>0</v>
      </c>
      <c r="G104" s="13"/>
    </row>
    <row r="105" spans="1:7" ht="9.9" customHeight="1">
      <c r="A105" s="150"/>
      <c r="B105" s="102"/>
      <c r="C105" s="101"/>
      <c r="D105" s="103"/>
      <c r="E105" s="99"/>
      <c r="F105" s="100"/>
      <c r="G105" s="13"/>
    </row>
    <row r="106" spans="1:7" ht="39.6">
      <c r="A106" s="63" t="s">
        <v>137</v>
      </c>
      <c r="B106" s="64" t="s">
        <v>151</v>
      </c>
      <c r="C106" s="83" t="s">
        <v>9</v>
      </c>
      <c r="D106" s="69">
        <v>42</v>
      </c>
      <c r="E106" s="219"/>
      <c r="F106" s="84">
        <f t="shared" si="5"/>
        <v>0</v>
      </c>
      <c r="G106" s="13"/>
    </row>
    <row r="107" spans="1:7" ht="9.9" customHeight="1">
      <c r="A107" s="104"/>
      <c r="B107" s="102"/>
      <c r="C107" s="101"/>
      <c r="D107" s="103"/>
      <c r="E107" s="99"/>
      <c r="F107" s="100"/>
      <c r="G107" s="13"/>
    </row>
    <row r="108" spans="1:7" ht="26.4">
      <c r="A108" s="63" t="s">
        <v>138</v>
      </c>
      <c r="B108" s="64" t="s">
        <v>150</v>
      </c>
      <c r="C108" s="83" t="s">
        <v>9</v>
      </c>
      <c r="D108" s="69">
        <v>42</v>
      </c>
      <c r="E108" s="219"/>
      <c r="F108" s="84">
        <f t="shared" si="5"/>
        <v>0</v>
      </c>
      <c r="G108" s="13"/>
    </row>
    <row r="109" spans="1:7" ht="9.9" customHeight="1">
      <c r="A109" s="150"/>
      <c r="B109" s="102"/>
      <c r="C109" s="101"/>
      <c r="D109" s="103"/>
      <c r="E109" s="99"/>
      <c r="F109" s="100"/>
      <c r="G109" s="13"/>
    </row>
    <row r="110" spans="1:7" ht="132">
      <c r="A110" s="63" t="s">
        <v>139</v>
      </c>
      <c r="B110" s="64" t="s">
        <v>148</v>
      </c>
      <c r="C110" s="83" t="s">
        <v>9</v>
      </c>
      <c r="D110" s="69">
        <v>14</v>
      </c>
      <c r="E110" s="219"/>
      <c r="F110" s="84">
        <f t="shared" si="5"/>
        <v>0</v>
      </c>
      <c r="G110" s="13"/>
    </row>
    <row r="111" spans="1:7" ht="9.9" customHeight="1">
      <c r="A111" s="104"/>
      <c r="B111" s="152"/>
      <c r="C111" s="101"/>
      <c r="D111" s="101"/>
      <c r="E111" s="99"/>
      <c r="F111" s="100"/>
      <c r="G111" s="13"/>
    </row>
    <row r="112" spans="1:7" ht="39.6">
      <c r="A112" s="63" t="s">
        <v>140</v>
      </c>
      <c r="B112" s="64" t="s">
        <v>149</v>
      </c>
      <c r="C112" s="83" t="s">
        <v>39</v>
      </c>
      <c r="D112" s="69">
        <v>56</v>
      </c>
      <c r="E112" s="219"/>
      <c r="F112" s="84">
        <f t="shared" si="5"/>
        <v>0</v>
      </c>
      <c r="G112" s="13"/>
    </row>
    <row r="113" spans="1:7" ht="9.9" customHeight="1">
      <c r="A113" s="150"/>
      <c r="B113" s="152"/>
      <c r="C113" s="101"/>
      <c r="D113" s="101"/>
      <c r="E113" s="99"/>
      <c r="F113" s="100"/>
      <c r="G113" s="13"/>
    </row>
    <row r="114" spans="1:7" ht="26.4">
      <c r="A114" s="63" t="s">
        <v>141</v>
      </c>
      <c r="B114" s="64" t="s">
        <v>152</v>
      </c>
      <c r="C114" s="83" t="s">
        <v>39</v>
      </c>
      <c r="D114" s="69">
        <v>28</v>
      </c>
      <c r="E114" s="219"/>
      <c r="F114" s="84">
        <f t="shared" si="5"/>
        <v>0</v>
      </c>
      <c r="G114" s="13"/>
    </row>
    <row r="115" spans="1:7" ht="9.9" customHeight="1">
      <c r="A115" s="104"/>
      <c r="B115" s="153"/>
      <c r="C115" s="101"/>
      <c r="D115" s="101"/>
      <c r="E115" s="99"/>
      <c r="F115" s="100"/>
      <c r="G115" s="13"/>
    </row>
    <row r="116" spans="1:7" ht="24">
      <c r="A116" s="63" t="s">
        <v>142</v>
      </c>
      <c r="B116" s="64" t="s">
        <v>153</v>
      </c>
      <c r="C116" s="83" t="s">
        <v>39</v>
      </c>
      <c r="D116" s="69">
        <v>28</v>
      </c>
      <c r="E116" s="219"/>
      <c r="F116" s="84">
        <f t="shared" si="5"/>
        <v>0</v>
      </c>
      <c r="G116" s="13"/>
    </row>
    <row r="117" spans="1:7" ht="9.9" customHeight="1">
      <c r="A117" s="150"/>
      <c r="B117" s="154"/>
      <c r="C117" s="101"/>
      <c r="D117" s="101"/>
      <c r="E117" s="99"/>
      <c r="F117" s="100"/>
      <c r="G117" s="13"/>
    </row>
    <row r="118" spans="1:7" ht="57.6">
      <c r="A118" s="63" t="s">
        <v>143</v>
      </c>
      <c r="B118" s="64" t="s">
        <v>154</v>
      </c>
      <c r="C118" s="83" t="s">
        <v>9</v>
      </c>
      <c r="D118" s="69">
        <v>14</v>
      </c>
      <c r="E118" s="219"/>
      <c r="F118" s="84">
        <f t="shared" si="5"/>
        <v>0</v>
      </c>
      <c r="G118" s="13"/>
    </row>
    <row r="119" spans="1:7" ht="9.9" customHeight="1">
      <c r="A119" s="66"/>
      <c r="B119" s="67"/>
      <c r="C119" s="68"/>
      <c r="D119" s="69"/>
      <c r="E119" s="70"/>
      <c r="F119" s="71"/>
      <c r="G119" s="13"/>
    </row>
    <row r="120" spans="1:7">
      <c r="A120" s="89" t="s">
        <v>156</v>
      </c>
      <c r="B120" s="90" t="s">
        <v>155</v>
      </c>
      <c r="C120" s="91"/>
      <c r="D120" s="92"/>
      <c r="E120" s="93"/>
      <c r="F120" s="94"/>
    </row>
    <row r="121" spans="1:7" ht="12" customHeight="1">
      <c r="A121" s="66"/>
      <c r="B121" s="67"/>
      <c r="C121" s="68"/>
      <c r="D121" s="69"/>
      <c r="E121" s="70"/>
      <c r="F121" s="71"/>
      <c r="G121" s="13"/>
    </row>
    <row r="122" spans="1:7" ht="26.4">
      <c r="A122" s="63" t="s">
        <v>157</v>
      </c>
      <c r="B122" s="64" t="s">
        <v>160</v>
      </c>
      <c r="C122" s="83" t="s">
        <v>107</v>
      </c>
      <c r="D122" s="69">
        <v>200</v>
      </c>
      <c r="E122" s="219"/>
      <c r="F122" s="84">
        <f t="shared" ref="F122:F126" si="6">D122*E122</f>
        <v>0</v>
      </c>
      <c r="G122" s="13"/>
    </row>
    <row r="123" spans="1:7" ht="9.9" customHeight="1">
      <c r="A123" s="63"/>
      <c r="B123" s="64"/>
      <c r="C123" s="83"/>
      <c r="D123" s="69"/>
      <c r="E123" s="87"/>
      <c r="F123" s="84"/>
      <c r="G123" s="13"/>
    </row>
    <row r="124" spans="1:7" ht="26.4">
      <c r="A124" s="63" t="s">
        <v>158</v>
      </c>
      <c r="B124" s="64" t="s">
        <v>162</v>
      </c>
      <c r="C124" s="83" t="s">
        <v>107</v>
      </c>
      <c r="D124" s="69">
        <v>20</v>
      </c>
      <c r="E124" s="219"/>
      <c r="F124" s="84">
        <f t="shared" si="6"/>
        <v>0</v>
      </c>
      <c r="G124" s="13"/>
    </row>
    <row r="125" spans="1:7" ht="9.9" customHeight="1">
      <c r="A125" s="63"/>
      <c r="B125" s="64"/>
      <c r="C125" s="83"/>
      <c r="D125" s="69"/>
      <c r="E125" s="87"/>
      <c r="F125" s="84"/>
      <c r="G125" s="13"/>
    </row>
    <row r="126" spans="1:7" ht="26.4">
      <c r="A126" s="63" t="s">
        <v>159</v>
      </c>
      <c r="B126" s="64" t="s">
        <v>161</v>
      </c>
      <c r="C126" s="83" t="s">
        <v>10</v>
      </c>
      <c r="D126" s="69">
        <v>20</v>
      </c>
      <c r="E126" s="219"/>
      <c r="F126" s="84">
        <f t="shared" si="6"/>
        <v>0</v>
      </c>
      <c r="G126" s="13"/>
    </row>
    <row r="127" spans="1:7" ht="9.9" customHeight="1">
      <c r="A127" s="66"/>
      <c r="B127" s="67"/>
      <c r="C127" s="68"/>
      <c r="D127" s="69"/>
      <c r="E127" s="70"/>
      <c r="F127" s="71"/>
      <c r="G127" s="13"/>
    </row>
    <row r="128" spans="1:7">
      <c r="A128" s="89" t="s">
        <v>165</v>
      </c>
      <c r="B128" s="90" t="s">
        <v>164</v>
      </c>
      <c r="C128" s="91"/>
      <c r="D128" s="92"/>
      <c r="E128" s="93"/>
      <c r="F128" s="94"/>
    </row>
    <row r="129" spans="1:7" ht="9.9" customHeight="1">
      <c r="A129" s="66"/>
      <c r="B129" s="67"/>
      <c r="C129" s="68"/>
      <c r="D129" s="69"/>
      <c r="E129" s="70"/>
      <c r="F129" s="71"/>
      <c r="G129" s="13"/>
    </row>
    <row r="130" spans="1:7" ht="92.4">
      <c r="A130" s="63" t="s">
        <v>166</v>
      </c>
      <c r="B130" s="64" t="s">
        <v>173</v>
      </c>
      <c r="C130" s="83" t="s">
        <v>9</v>
      </c>
      <c r="D130" s="69">
        <v>16</v>
      </c>
      <c r="E130" s="219"/>
      <c r="F130" s="84">
        <f t="shared" ref="F130:F133" si="7">D130*E130</f>
        <v>0</v>
      </c>
      <c r="G130" s="13"/>
    </row>
    <row r="131" spans="1:7" ht="66">
      <c r="A131" s="63" t="s">
        <v>167</v>
      </c>
      <c r="B131" s="64" t="s">
        <v>172</v>
      </c>
      <c r="C131" s="83" t="s">
        <v>9</v>
      </c>
      <c r="D131" s="69">
        <v>16</v>
      </c>
      <c r="E131" s="219"/>
      <c r="F131" s="84">
        <f t="shared" si="7"/>
        <v>0</v>
      </c>
      <c r="G131" s="13"/>
    </row>
    <row r="132" spans="1:7" ht="79.2">
      <c r="A132" s="63" t="s">
        <v>168</v>
      </c>
      <c r="B132" s="64" t="s">
        <v>171</v>
      </c>
      <c r="C132" s="83" t="s">
        <v>9</v>
      </c>
      <c r="D132" s="69">
        <v>6</v>
      </c>
      <c r="E132" s="219"/>
      <c r="F132" s="84">
        <f t="shared" si="7"/>
        <v>0</v>
      </c>
      <c r="G132" s="13"/>
    </row>
    <row r="133" spans="1:7" ht="118.8">
      <c r="A133" s="63" t="s">
        <v>169</v>
      </c>
      <c r="B133" s="64" t="s">
        <v>170</v>
      </c>
      <c r="C133" s="83" t="s">
        <v>9</v>
      </c>
      <c r="D133" s="69">
        <v>16</v>
      </c>
      <c r="E133" s="219"/>
      <c r="F133" s="84">
        <f t="shared" si="7"/>
        <v>0</v>
      </c>
      <c r="G133" s="13"/>
    </row>
    <row r="134" spans="1:7" ht="9.9" customHeight="1">
      <c r="A134" s="56"/>
      <c r="B134" s="49"/>
      <c r="C134" s="50"/>
      <c r="D134" s="51"/>
      <c r="E134" s="52"/>
      <c r="F134" s="57"/>
      <c r="G134" s="13"/>
    </row>
    <row r="135" spans="1:7" s="76" customFormat="1" ht="15" customHeight="1">
      <c r="A135" s="105"/>
      <c r="B135" s="106" t="s">
        <v>61</v>
      </c>
      <c r="C135" s="107" t="s">
        <v>3</v>
      </c>
      <c r="D135" s="108" t="s">
        <v>88</v>
      </c>
      <c r="E135" s="109"/>
      <c r="F135" s="110">
        <f>SUM(F82:F133)</f>
        <v>0</v>
      </c>
      <c r="G135" s="75"/>
    </row>
    <row r="136" spans="1:7" ht="9.9" customHeight="1">
      <c r="A136" s="56"/>
      <c r="B136" s="49"/>
      <c r="C136" s="50"/>
      <c r="D136" s="51"/>
      <c r="E136" s="52"/>
      <c r="F136" s="57"/>
      <c r="G136" s="13"/>
    </row>
    <row r="137" spans="1:7" s="59" customFormat="1" ht="20.100000000000001" customHeight="1">
      <c r="A137" s="80" t="s">
        <v>193</v>
      </c>
      <c r="B137" s="82" t="s">
        <v>181</v>
      </c>
      <c r="C137" s="60"/>
      <c r="D137" s="61"/>
      <c r="E137" s="62"/>
      <c r="F137" s="81"/>
      <c r="G137" s="58"/>
    </row>
    <row r="138" spans="1:7" ht="24.9" customHeight="1">
      <c r="A138" s="111"/>
      <c r="B138" s="215" t="s">
        <v>180</v>
      </c>
      <c r="C138" s="215"/>
      <c r="D138" s="215"/>
      <c r="E138" s="215"/>
      <c r="F138" s="216"/>
      <c r="G138" s="13"/>
    </row>
    <row r="139" spans="1:7" ht="12" customHeight="1">
      <c r="A139" s="117" t="s">
        <v>60</v>
      </c>
      <c r="B139" s="118" t="s">
        <v>174</v>
      </c>
      <c r="C139" s="119"/>
      <c r="D139" s="118"/>
      <c r="E139" s="120"/>
      <c r="F139" s="121"/>
      <c r="G139" s="13"/>
    </row>
    <row r="140" spans="1:7" ht="12" customHeight="1">
      <c r="A140" s="112" t="s">
        <v>60</v>
      </c>
      <c r="B140" s="113" t="s">
        <v>175</v>
      </c>
      <c r="C140" s="114"/>
      <c r="D140" s="113"/>
      <c r="E140" s="115"/>
      <c r="F140" s="116"/>
      <c r="G140" s="13"/>
    </row>
    <row r="141" spans="1:7" ht="12" customHeight="1">
      <c r="A141" s="112" t="s">
        <v>60</v>
      </c>
      <c r="B141" s="113" t="s">
        <v>176</v>
      </c>
      <c r="C141" s="114"/>
      <c r="D141" s="113"/>
      <c r="E141" s="115"/>
      <c r="F141" s="116"/>
      <c r="G141" s="13"/>
    </row>
    <row r="142" spans="1:7" ht="12" customHeight="1">
      <c r="A142" s="112" t="s">
        <v>60</v>
      </c>
      <c r="B142" s="113" t="s">
        <v>177</v>
      </c>
      <c r="C142" s="114"/>
      <c r="D142" s="113"/>
      <c r="E142" s="115"/>
      <c r="F142" s="116"/>
      <c r="G142" s="13"/>
    </row>
    <row r="143" spans="1:7" ht="12" customHeight="1">
      <c r="A143" s="112" t="s">
        <v>60</v>
      </c>
      <c r="B143" s="113" t="s">
        <v>178</v>
      </c>
      <c r="C143" s="114"/>
      <c r="D143" s="113"/>
      <c r="E143" s="115"/>
      <c r="F143" s="116"/>
      <c r="G143" s="13"/>
    </row>
    <row r="144" spans="1:7" ht="12" customHeight="1">
      <c r="A144" s="122" t="s">
        <v>60</v>
      </c>
      <c r="B144" s="123" t="s">
        <v>179</v>
      </c>
      <c r="C144" s="124"/>
      <c r="D144" s="123"/>
      <c r="E144" s="125"/>
      <c r="F144" s="126"/>
      <c r="G144" s="13"/>
    </row>
    <row r="145" spans="1:7" ht="9.9" customHeight="1">
      <c r="A145" s="66"/>
      <c r="B145" s="67"/>
      <c r="C145" s="68"/>
      <c r="D145" s="69"/>
      <c r="E145" s="70"/>
      <c r="F145" s="71"/>
      <c r="G145" s="13"/>
    </row>
    <row r="146" spans="1:7" ht="12" customHeight="1">
      <c r="A146" s="89" t="s">
        <v>85</v>
      </c>
      <c r="B146" s="90" t="s">
        <v>183</v>
      </c>
      <c r="C146" s="91"/>
      <c r="D146" s="92"/>
      <c r="E146" s="93"/>
      <c r="F146" s="94"/>
      <c r="G146" s="13"/>
    </row>
    <row r="147" spans="1:7" ht="9.9" customHeight="1">
      <c r="A147" s="66"/>
      <c r="B147" s="67"/>
      <c r="C147" s="68"/>
      <c r="D147" s="69"/>
      <c r="E147" s="70"/>
      <c r="F147" s="71"/>
      <c r="G147" s="13"/>
    </row>
    <row r="148" spans="1:7" ht="39.6">
      <c r="A148" s="63" t="s">
        <v>182</v>
      </c>
      <c r="B148" s="64" t="s">
        <v>188</v>
      </c>
      <c r="C148" s="83" t="s">
        <v>9</v>
      </c>
      <c r="D148" s="69">
        <v>2</v>
      </c>
      <c r="E148" s="219"/>
      <c r="F148" s="84">
        <f>D148*E148</f>
        <v>0</v>
      </c>
      <c r="G148" s="13"/>
    </row>
    <row r="149" spans="1:7" ht="9.9" customHeight="1">
      <c r="A149" s="63"/>
      <c r="B149" s="64"/>
      <c r="C149" s="83"/>
      <c r="D149" s="69"/>
      <c r="E149" s="87"/>
      <c r="F149" s="84"/>
      <c r="G149" s="13"/>
    </row>
    <row r="150" spans="1:7" ht="52.8">
      <c r="A150" s="63" t="s">
        <v>184</v>
      </c>
      <c r="B150" s="64" t="s">
        <v>191</v>
      </c>
      <c r="C150" s="83" t="s">
        <v>9</v>
      </c>
      <c r="D150" s="69">
        <v>5</v>
      </c>
      <c r="E150" s="219"/>
      <c r="F150" s="84">
        <f t="shared" ref="F150:F156" si="8">D150*E150</f>
        <v>0</v>
      </c>
      <c r="G150" s="13"/>
    </row>
    <row r="151" spans="1:7" ht="9.9" customHeight="1">
      <c r="A151" s="63"/>
      <c r="B151" s="64"/>
      <c r="C151" s="83"/>
      <c r="D151" s="69"/>
      <c r="E151" s="87"/>
      <c r="F151" s="84"/>
      <c r="G151" s="13"/>
    </row>
    <row r="152" spans="1:7" ht="39.6">
      <c r="A152" s="63" t="s">
        <v>185</v>
      </c>
      <c r="B152" s="64" t="s">
        <v>189</v>
      </c>
      <c r="C152" s="83" t="s">
        <v>9</v>
      </c>
      <c r="D152" s="69">
        <v>3</v>
      </c>
      <c r="E152" s="219"/>
      <c r="F152" s="84">
        <f t="shared" si="8"/>
        <v>0</v>
      </c>
      <c r="G152" s="13"/>
    </row>
    <row r="153" spans="1:7" ht="9.9" customHeight="1">
      <c r="A153" s="63"/>
      <c r="B153" s="64"/>
      <c r="C153" s="83"/>
      <c r="D153" s="69"/>
      <c r="E153" s="87"/>
      <c r="F153" s="84"/>
      <c r="G153" s="13"/>
    </row>
    <row r="154" spans="1:7" ht="39.6">
      <c r="A154" s="63" t="s">
        <v>186</v>
      </c>
      <c r="B154" s="64" t="s">
        <v>190</v>
      </c>
      <c r="C154" s="83" t="s">
        <v>9</v>
      </c>
      <c r="D154" s="69">
        <v>2</v>
      </c>
      <c r="E154" s="219"/>
      <c r="F154" s="84">
        <f t="shared" si="8"/>
        <v>0</v>
      </c>
      <c r="G154" s="13"/>
    </row>
    <row r="155" spans="1:7" ht="9.9" customHeight="1">
      <c r="A155" s="63"/>
      <c r="B155" s="64"/>
      <c r="C155" s="83"/>
      <c r="D155" s="69"/>
      <c r="E155" s="87"/>
      <c r="F155" s="84"/>
      <c r="G155" s="13"/>
    </row>
    <row r="156" spans="1:7" ht="79.2">
      <c r="A156" s="63" t="s">
        <v>187</v>
      </c>
      <c r="B156" s="64" t="s">
        <v>192</v>
      </c>
      <c r="C156" s="83" t="s">
        <v>9</v>
      </c>
      <c r="D156" s="69">
        <v>1</v>
      </c>
      <c r="E156" s="219"/>
      <c r="F156" s="84">
        <f t="shared" si="8"/>
        <v>0</v>
      </c>
      <c r="G156" s="13"/>
    </row>
    <row r="157" spans="1:7" ht="9.9" customHeight="1">
      <c r="A157" s="56"/>
      <c r="B157" s="49"/>
      <c r="C157" s="50"/>
      <c r="D157" s="51"/>
      <c r="E157" s="52"/>
      <c r="F157" s="57"/>
      <c r="G157" s="13"/>
    </row>
    <row r="158" spans="1:7" s="76" customFormat="1" ht="15" customHeight="1">
      <c r="A158" s="105"/>
      <c r="B158" s="106" t="s">
        <v>61</v>
      </c>
      <c r="C158" s="107" t="s">
        <v>3</v>
      </c>
      <c r="D158" s="108" t="s">
        <v>193</v>
      </c>
      <c r="E158" s="109"/>
      <c r="F158" s="110">
        <f>SUM(F148:F156)</f>
        <v>0</v>
      </c>
      <c r="G158" s="75"/>
    </row>
    <row r="159" spans="1:7" ht="9.9" customHeight="1">
      <c r="A159" s="56"/>
      <c r="B159" s="49"/>
      <c r="C159" s="50"/>
      <c r="D159" s="51"/>
      <c r="E159" s="52"/>
      <c r="F159" s="57"/>
      <c r="G159" s="13"/>
    </row>
    <row r="160" spans="1:7" s="59" customFormat="1" ht="20.100000000000001" customHeight="1">
      <c r="A160" s="80" t="s">
        <v>194</v>
      </c>
      <c r="B160" s="82" t="s">
        <v>195</v>
      </c>
      <c r="C160" s="60"/>
      <c r="D160" s="61"/>
      <c r="E160" s="62"/>
      <c r="F160" s="81"/>
      <c r="G160" s="58"/>
    </row>
    <row r="161" spans="1:7" ht="9.9" customHeight="1">
      <c r="A161" s="56"/>
      <c r="B161" s="49"/>
      <c r="C161" s="50"/>
      <c r="D161" s="51"/>
      <c r="E161" s="52"/>
      <c r="F161" s="57"/>
      <c r="G161" s="13"/>
    </row>
    <row r="162" spans="1:7" ht="12" customHeight="1">
      <c r="A162" s="89" t="s">
        <v>132</v>
      </c>
      <c r="B162" s="90" t="s">
        <v>196</v>
      </c>
      <c r="C162" s="91"/>
      <c r="D162" s="92"/>
      <c r="E162" s="93"/>
      <c r="F162" s="94"/>
      <c r="G162" s="13"/>
    </row>
    <row r="163" spans="1:7" ht="9.9" customHeight="1">
      <c r="A163" s="66"/>
      <c r="B163" s="67"/>
      <c r="C163" s="68"/>
      <c r="D163" s="69"/>
      <c r="E163" s="70"/>
      <c r="F163" s="71"/>
      <c r="G163" s="13"/>
    </row>
    <row r="164" spans="1:7" ht="118.8">
      <c r="A164" s="63" t="s">
        <v>197</v>
      </c>
      <c r="B164" s="64" t="s">
        <v>201</v>
      </c>
      <c r="C164" s="83" t="s">
        <v>9</v>
      </c>
      <c r="D164" s="69">
        <v>52</v>
      </c>
      <c r="E164" s="219"/>
      <c r="F164" s="84">
        <f>D164*E164</f>
        <v>0</v>
      </c>
      <c r="G164" s="13"/>
    </row>
    <row r="165" spans="1:7" ht="9.9" customHeight="1">
      <c r="A165" s="150"/>
      <c r="B165" s="102"/>
      <c r="C165" s="65"/>
      <c r="D165" s="98"/>
      <c r="E165" s="99"/>
      <c r="F165" s="100"/>
      <c r="G165" s="13"/>
    </row>
    <row r="166" spans="1:7" ht="105.6">
      <c r="A166" s="63" t="s">
        <v>198</v>
      </c>
      <c r="B166" s="64" t="s">
        <v>202</v>
      </c>
      <c r="C166" s="83" t="s">
        <v>9</v>
      </c>
      <c r="D166" s="69">
        <v>24</v>
      </c>
      <c r="E166" s="219"/>
      <c r="F166" s="84">
        <f>D166*E166</f>
        <v>0</v>
      </c>
      <c r="G166" s="13"/>
    </row>
    <row r="167" spans="1:7" ht="9.9" customHeight="1">
      <c r="A167" s="150"/>
      <c r="B167" s="102"/>
      <c r="C167" s="65"/>
      <c r="D167" s="98"/>
      <c r="E167" s="99"/>
      <c r="F167" s="100"/>
      <c r="G167" s="13"/>
    </row>
    <row r="168" spans="1:7" ht="52.8">
      <c r="A168" s="63" t="s">
        <v>199</v>
      </c>
      <c r="B168" s="64" t="s">
        <v>203</v>
      </c>
      <c r="C168" s="83" t="s">
        <v>9</v>
      </c>
      <c r="D168" s="69">
        <v>76</v>
      </c>
      <c r="E168" s="219"/>
      <c r="F168" s="84">
        <f>D168*E168</f>
        <v>0</v>
      </c>
      <c r="G168" s="13"/>
    </row>
    <row r="169" spans="1:7" ht="9.9" customHeight="1">
      <c r="A169" s="150"/>
      <c r="B169" s="64"/>
      <c r="C169" s="65"/>
      <c r="D169" s="98"/>
      <c r="E169" s="99"/>
      <c r="F169" s="100"/>
      <c r="G169" s="13"/>
    </row>
    <row r="170" spans="1:7" ht="92.4">
      <c r="A170" s="63" t="s">
        <v>200</v>
      </c>
      <c r="B170" s="64" t="s">
        <v>204</v>
      </c>
      <c r="C170" s="83" t="s">
        <v>9</v>
      </c>
      <c r="D170" s="69">
        <v>1</v>
      </c>
      <c r="E170" s="219"/>
      <c r="F170" s="84">
        <f>D170*E170</f>
        <v>0</v>
      </c>
      <c r="G170" s="13"/>
    </row>
    <row r="171" spans="1:7" ht="9.9" customHeight="1">
      <c r="A171" s="56"/>
      <c r="B171" s="49"/>
      <c r="C171" s="50"/>
      <c r="D171" s="51"/>
      <c r="E171" s="52"/>
      <c r="F171" s="57"/>
      <c r="G171" s="13"/>
    </row>
    <row r="172" spans="1:7" s="76" customFormat="1" ht="15" customHeight="1">
      <c r="A172" s="105"/>
      <c r="B172" s="106" t="s">
        <v>61</v>
      </c>
      <c r="C172" s="107" t="s">
        <v>3</v>
      </c>
      <c r="D172" s="108" t="s">
        <v>194</v>
      </c>
      <c r="E172" s="109"/>
      <c r="F172" s="110">
        <f>SUM(F162:F170)</f>
        <v>0</v>
      </c>
      <c r="G172" s="75"/>
    </row>
    <row r="173" spans="1:7" ht="9.9" customHeight="1">
      <c r="A173" s="56"/>
      <c r="B173" s="49"/>
      <c r="C173" s="50"/>
      <c r="D173" s="51"/>
      <c r="E173" s="52"/>
      <c r="F173" s="57"/>
      <c r="G173" s="13"/>
    </row>
    <row r="174" spans="1:7">
      <c r="A174" s="133"/>
      <c r="B174" s="134"/>
      <c r="C174" s="135"/>
      <c r="D174" s="136"/>
      <c r="E174" s="137"/>
      <c r="F174" s="138"/>
      <c r="G174" s="1"/>
    </row>
    <row r="175" spans="1:7" s="59" customFormat="1" ht="13.8" thickBot="1">
      <c r="A175" s="139"/>
      <c r="B175" s="140" t="s">
        <v>205</v>
      </c>
      <c r="C175" s="141"/>
      <c r="D175" s="142"/>
      <c r="E175" s="128"/>
      <c r="F175" s="143">
        <f>F172+F158+F135+F67+F16</f>
        <v>0</v>
      </c>
    </row>
    <row r="176" spans="1:7">
      <c r="A176" s="144"/>
      <c r="B176" s="145"/>
      <c r="C176" s="146"/>
      <c r="D176" s="147"/>
      <c r="E176" s="148"/>
      <c r="F176" s="149"/>
    </row>
    <row r="177" spans="1:26" ht="15" customHeight="1">
      <c r="A177" s="129"/>
      <c r="B177" s="44"/>
      <c r="C177" s="130"/>
      <c r="D177" s="131"/>
      <c r="E177" s="132"/>
      <c r="F177" s="44"/>
      <c r="G177" s="14"/>
      <c r="H177" s="15"/>
      <c r="I177" s="15"/>
      <c r="J177" s="15"/>
      <c r="K177" s="15"/>
      <c r="L177" s="15"/>
      <c r="M177" s="15"/>
      <c r="N177" s="15"/>
      <c r="O177" s="15"/>
      <c r="P177" s="15"/>
      <c r="Q177" s="15"/>
      <c r="R177" s="15"/>
      <c r="S177" s="15"/>
      <c r="T177" s="15"/>
      <c r="U177" s="15"/>
      <c r="V177" s="15"/>
      <c r="W177" s="15"/>
      <c r="X177" s="15"/>
      <c r="Y177" s="15"/>
      <c r="Z177" s="15"/>
    </row>
    <row r="178" spans="1:26" s="2" customFormat="1" ht="15.6">
      <c r="A178" s="24"/>
      <c r="B178" s="16"/>
      <c r="C178" s="17"/>
      <c r="D178" s="18"/>
      <c r="E178" s="27"/>
      <c r="F178" s="28"/>
      <c r="H178" s="1"/>
      <c r="I178" s="1"/>
      <c r="J178" s="1"/>
      <c r="K178" s="1"/>
      <c r="L178" s="1"/>
      <c r="M178" s="1"/>
      <c r="N178" s="1"/>
      <c r="O178" s="1"/>
      <c r="P178" s="1"/>
      <c r="Q178" s="1"/>
      <c r="R178" s="1"/>
      <c r="S178" s="1"/>
      <c r="T178" s="1"/>
      <c r="U178" s="1"/>
      <c r="V178" s="1"/>
      <c r="W178" s="1"/>
      <c r="X178" s="1"/>
      <c r="Y178" s="1"/>
      <c r="Z178" s="1"/>
    </row>
    <row r="179" spans="1:26" s="2" customFormat="1" ht="15.6">
      <c r="A179" s="24"/>
      <c r="B179" s="16"/>
      <c r="C179" s="17"/>
      <c r="D179" s="18"/>
      <c r="E179" s="27"/>
      <c r="F179" s="28"/>
      <c r="H179" s="1"/>
      <c r="I179" s="1"/>
      <c r="J179" s="1"/>
      <c r="K179" s="1"/>
      <c r="L179" s="1"/>
      <c r="M179" s="1"/>
      <c r="N179" s="1"/>
      <c r="O179" s="1"/>
      <c r="P179" s="1"/>
      <c r="Q179" s="1"/>
      <c r="R179" s="1"/>
      <c r="S179" s="1"/>
      <c r="T179" s="1"/>
      <c r="U179" s="1"/>
      <c r="V179" s="1"/>
      <c r="W179" s="1"/>
      <c r="X179" s="1"/>
      <c r="Y179" s="1"/>
      <c r="Z179" s="1"/>
    </row>
    <row r="180" spans="1:26" s="2" customFormat="1" ht="15" customHeight="1">
      <c r="A180" s="40"/>
      <c r="B180" s="31"/>
      <c r="C180" s="192"/>
      <c r="D180" s="192"/>
      <c r="E180" s="27"/>
      <c r="F180" s="28"/>
      <c r="H180" s="1"/>
      <c r="I180" s="1"/>
      <c r="J180" s="1"/>
      <c r="K180" s="1"/>
      <c r="L180" s="1"/>
      <c r="M180" s="1"/>
      <c r="N180" s="1"/>
      <c r="O180" s="1"/>
      <c r="P180" s="1"/>
      <c r="Q180" s="1"/>
      <c r="R180" s="1"/>
      <c r="S180" s="1"/>
      <c r="T180" s="1"/>
      <c r="U180" s="1"/>
      <c r="V180" s="1"/>
      <c r="W180" s="1"/>
      <c r="X180" s="1"/>
      <c r="Y180" s="1"/>
      <c r="Z180" s="1"/>
    </row>
    <row r="181" spans="1:26" s="2" customFormat="1" ht="7.5" customHeight="1">
      <c r="A181" s="40"/>
      <c r="B181" s="31"/>
      <c r="C181" s="42"/>
      <c r="D181" s="42"/>
      <c r="E181" s="27"/>
      <c r="F181" s="28"/>
      <c r="H181" s="1"/>
      <c r="I181" s="1"/>
      <c r="J181" s="1"/>
      <c r="K181" s="1"/>
      <c r="L181" s="1"/>
      <c r="M181" s="1"/>
      <c r="N181" s="1"/>
      <c r="O181" s="1"/>
      <c r="P181" s="1"/>
      <c r="Q181" s="1"/>
      <c r="R181" s="1"/>
      <c r="S181" s="1"/>
      <c r="T181" s="1"/>
      <c r="U181" s="1"/>
      <c r="V181" s="1"/>
      <c r="W181" s="1"/>
      <c r="X181" s="1"/>
      <c r="Y181" s="1"/>
      <c r="Z181" s="1"/>
    </row>
    <row r="182" spans="1:26" s="2" customFormat="1" ht="13.8">
      <c r="A182" s="40"/>
      <c r="B182" s="31"/>
      <c r="C182" s="192"/>
      <c r="D182" s="192"/>
      <c r="E182" s="27"/>
      <c r="F182" s="28"/>
      <c r="H182" s="1"/>
      <c r="I182" s="1"/>
      <c r="J182" s="1"/>
      <c r="K182" s="1"/>
      <c r="L182" s="1"/>
      <c r="M182" s="1"/>
      <c r="N182" s="1"/>
      <c r="O182" s="1"/>
      <c r="P182" s="1"/>
      <c r="Q182" s="1"/>
      <c r="R182" s="1"/>
      <c r="S182" s="1"/>
      <c r="T182" s="1"/>
      <c r="U182" s="1"/>
      <c r="V182" s="1"/>
      <c r="W182" s="1"/>
      <c r="X182" s="1"/>
      <c r="Y182" s="1"/>
      <c r="Z182" s="1"/>
    </row>
    <row r="183" spans="1:26" s="2" customFormat="1" ht="7.5" customHeight="1">
      <c r="A183" s="40"/>
      <c r="B183" s="31"/>
      <c r="C183" s="42"/>
      <c r="D183" s="42"/>
      <c r="E183" s="27"/>
      <c r="F183" s="28"/>
      <c r="H183" s="1"/>
      <c r="I183" s="1"/>
      <c r="J183" s="1"/>
      <c r="K183" s="1"/>
      <c r="L183" s="1"/>
      <c r="M183" s="1"/>
      <c r="N183" s="1"/>
      <c r="O183" s="1"/>
      <c r="P183" s="1"/>
      <c r="Q183" s="1"/>
      <c r="R183" s="1"/>
      <c r="S183" s="1"/>
      <c r="T183" s="1"/>
      <c r="U183" s="1"/>
      <c r="V183" s="1"/>
      <c r="W183" s="1"/>
      <c r="X183" s="1"/>
      <c r="Y183" s="1"/>
      <c r="Z183" s="1"/>
    </row>
    <row r="184" spans="1:26" s="2" customFormat="1" ht="13.8">
      <c r="A184" s="40"/>
      <c r="B184" s="31"/>
      <c r="C184" s="192"/>
      <c r="D184" s="192"/>
      <c r="E184" s="27"/>
      <c r="F184" s="28"/>
      <c r="H184" s="1"/>
      <c r="I184" s="1"/>
      <c r="J184" s="1"/>
      <c r="K184" s="1"/>
      <c r="L184" s="1"/>
      <c r="M184" s="1"/>
      <c r="N184" s="1"/>
      <c r="O184" s="1"/>
      <c r="P184" s="1"/>
      <c r="Q184" s="1"/>
      <c r="R184" s="1"/>
      <c r="S184" s="1"/>
      <c r="T184" s="1"/>
      <c r="U184" s="1"/>
      <c r="V184" s="1"/>
      <c r="W184" s="1"/>
      <c r="X184" s="1"/>
      <c r="Y184" s="1"/>
      <c r="Z184" s="1"/>
    </row>
    <row r="185" spans="1:26" s="2" customFormat="1" ht="7.5" customHeight="1">
      <c r="A185" s="40"/>
      <c r="B185" s="31"/>
      <c r="C185" s="42"/>
      <c r="D185" s="42"/>
      <c r="E185" s="27"/>
      <c r="F185" s="28"/>
      <c r="H185" s="1"/>
      <c r="I185" s="1"/>
      <c r="J185" s="1"/>
      <c r="K185" s="1"/>
      <c r="L185" s="1"/>
      <c r="M185" s="1"/>
      <c r="N185" s="1"/>
      <c r="O185" s="1"/>
      <c r="P185" s="1"/>
      <c r="Q185" s="1"/>
      <c r="R185" s="1"/>
      <c r="S185" s="1"/>
      <c r="T185" s="1"/>
      <c r="U185" s="1"/>
      <c r="V185" s="1"/>
      <c r="W185" s="1"/>
      <c r="X185" s="1"/>
      <c r="Y185" s="1"/>
      <c r="Z185" s="1"/>
    </row>
    <row r="186" spans="1:26" s="2" customFormat="1" ht="13.8">
      <c r="A186" s="40"/>
      <c r="B186" s="31"/>
      <c r="C186" s="192"/>
      <c r="D186" s="192"/>
      <c r="E186" s="27"/>
      <c r="F186" s="28"/>
      <c r="H186" s="1"/>
      <c r="I186" s="1"/>
      <c r="J186" s="1"/>
      <c r="K186" s="1"/>
      <c r="L186" s="1"/>
      <c r="M186" s="1"/>
      <c r="N186" s="1"/>
      <c r="O186" s="1"/>
      <c r="P186" s="1"/>
      <c r="Q186" s="1"/>
      <c r="R186" s="1"/>
      <c r="S186" s="1"/>
      <c r="T186" s="1"/>
      <c r="U186" s="1"/>
      <c r="V186" s="1"/>
      <c r="W186" s="1"/>
      <c r="X186" s="1"/>
      <c r="Y186" s="1"/>
      <c r="Z186" s="1"/>
    </row>
    <row r="187" spans="1:26" s="2" customFormat="1" ht="13.8">
      <c r="A187" s="46"/>
      <c r="B187" s="30"/>
      <c r="C187" s="42"/>
      <c r="D187" s="42"/>
      <c r="E187" s="27"/>
      <c r="F187" s="28"/>
      <c r="H187" s="1"/>
      <c r="I187" s="1"/>
      <c r="J187" s="1"/>
      <c r="K187" s="1"/>
      <c r="L187" s="1"/>
      <c r="M187" s="1"/>
      <c r="N187" s="1"/>
      <c r="O187" s="1"/>
      <c r="P187" s="1"/>
      <c r="Q187" s="1"/>
      <c r="R187" s="1"/>
      <c r="S187" s="1"/>
      <c r="T187" s="1"/>
      <c r="U187" s="1"/>
      <c r="V187" s="1"/>
      <c r="W187" s="1"/>
      <c r="X187" s="1"/>
      <c r="Y187" s="1"/>
      <c r="Z187" s="1"/>
    </row>
    <row r="188" spans="1:26" s="2" customFormat="1" ht="13.8">
      <c r="A188" s="191"/>
      <c r="B188" s="191"/>
      <c r="C188" s="42"/>
      <c r="D188" s="29"/>
      <c r="E188" s="27"/>
      <c r="F188" s="28"/>
      <c r="H188" s="1"/>
      <c r="I188" s="1"/>
      <c r="J188" s="1"/>
      <c r="K188" s="1"/>
      <c r="L188" s="1"/>
      <c r="M188" s="1"/>
      <c r="N188" s="1"/>
      <c r="O188" s="1"/>
      <c r="P188" s="1"/>
      <c r="Q188" s="1"/>
      <c r="R188" s="1"/>
      <c r="S188" s="1"/>
      <c r="T188" s="1"/>
      <c r="U188" s="1"/>
      <c r="V188" s="1"/>
      <c r="W188" s="1"/>
      <c r="X188" s="1"/>
      <c r="Y188" s="1"/>
      <c r="Z188" s="1"/>
    </row>
    <row r="189" spans="1:26" s="2" customFormat="1" ht="13.8">
      <c r="A189" s="47"/>
      <c r="B189" s="41"/>
      <c r="C189" s="42"/>
      <c r="D189" s="29"/>
      <c r="E189" s="27"/>
      <c r="F189" s="28"/>
      <c r="H189" s="1"/>
      <c r="I189" s="1"/>
      <c r="J189" s="1"/>
      <c r="K189" s="1"/>
      <c r="L189" s="1"/>
      <c r="M189" s="1"/>
      <c r="N189" s="1"/>
      <c r="O189" s="1"/>
      <c r="P189" s="1"/>
      <c r="Q189" s="1"/>
      <c r="R189" s="1"/>
      <c r="S189" s="1"/>
      <c r="T189" s="1"/>
      <c r="U189" s="1"/>
      <c r="V189" s="1"/>
      <c r="W189" s="1"/>
      <c r="X189" s="1"/>
      <c r="Y189" s="1"/>
      <c r="Z189" s="1"/>
    </row>
    <row r="190" spans="1:26" s="2" customFormat="1" ht="13.8">
      <c r="A190" s="191"/>
      <c r="B190" s="191"/>
      <c r="C190" s="192"/>
      <c r="D190" s="192"/>
      <c r="E190" s="27"/>
      <c r="F190" s="28"/>
      <c r="H190" s="1"/>
      <c r="I190" s="1"/>
      <c r="J190" s="1"/>
      <c r="K190" s="1"/>
      <c r="L190" s="1"/>
      <c r="M190" s="1"/>
      <c r="N190" s="1"/>
      <c r="O190" s="1"/>
      <c r="P190" s="1"/>
      <c r="Q190" s="1"/>
      <c r="R190" s="1"/>
      <c r="S190" s="1"/>
      <c r="T190" s="1"/>
      <c r="U190" s="1"/>
      <c r="V190" s="1"/>
      <c r="W190" s="1"/>
      <c r="X190" s="1"/>
      <c r="Y190" s="1"/>
      <c r="Z190" s="1"/>
    </row>
    <row r="191" spans="1:26" s="2" customFormat="1" ht="13.8">
      <c r="A191" s="47"/>
      <c r="B191" s="41"/>
      <c r="C191" s="42"/>
      <c r="D191" s="42"/>
      <c r="E191" s="27"/>
      <c r="F191" s="28"/>
      <c r="H191" s="1"/>
      <c r="I191" s="1"/>
      <c r="J191" s="1"/>
      <c r="K191" s="1"/>
      <c r="L191" s="1"/>
      <c r="M191" s="1"/>
      <c r="N191" s="1"/>
      <c r="O191" s="1"/>
      <c r="P191" s="1"/>
      <c r="Q191" s="1"/>
      <c r="R191" s="1"/>
      <c r="S191" s="1"/>
      <c r="T191" s="1"/>
      <c r="U191" s="1"/>
      <c r="V191" s="1"/>
      <c r="W191" s="1"/>
      <c r="X191" s="1"/>
      <c r="Y191" s="1"/>
      <c r="Z191" s="1"/>
    </row>
    <row r="192" spans="1:26" s="2" customFormat="1" ht="13.8">
      <c r="A192" s="191"/>
      <c r="B192" s="191"/>
      <c r="C192" s="192"/>
      <c r="D192" s="192"/>
      <c r="E192" s="27"/>
      <c r="F192" s="28"/>
      <c r="H192" s="1"/>
      <c r="I192" s="1"/>
      <c r="J192" s="1"/>
      <c r="K192" s="1"/>
      <c r="L192" s="1"/>
      <c r="M192" s="1"/>
      <c r="N192" s="1"/>
      <c r="O192" s="1"/>
      <c r="P192" s="1"/>
      <c r="Q192" s="1"/>
      <c r="R192" s="1"/>
      <c r="S192" s="1"/>
      <c r="T192" s="1"/>
      <c r="U192" s="1"/>
      <c r="V192" s="1"/>
      <c r="W192" s="1"/>
      <c r="X192" s="1"/>
      <c r="Y192" s="1"/>
      <c r="Z192" s="1"/>
    </row>
    <row r="193" spans="1:26" s="2" customFormat="1" ht="12.75" customHeight="1">
      <c r="A193" s="23"/>
      <c r="B193" s="19"/>
      <c r="C193" s="6"/>
      <c r="D193" s="43"/>
      <c r="E193" s="8"/>
      <c r="F193" s="7"/>
      <c r="H193" s="1"/>
      <c r="I193" s="1"/>
      <c r="J193" s="1"/>
      <c r="K193" s="1"/>
      <c r="L193" s="1"/>
      <c r="M193" s="1"/>
      <c r="N193" s="1"/>
      <c r="O193" s="1"/>
      <c r="P193" s="1"/>
      <c r="Q193" s="1"/>
      <c r="R193" s="1"/>
      <c r="S193" s="1"/>
      <c r="T193" s="1"/>
      <c r="U193" s="1"/>
      <c r="V193" s="1"/>
      <c r="W193" s="1"/>
      <c r="X193" s="1"/>
      <c r="Y193" s="1"/>
      <c r="Z193" s="1"/>
    </row>
  </sheetData>
  <sheetProtection selectLockedCells="1"/>
  <mergeCells count="19">
    <mergeCell ref="A1:F1"/>
    <mergeCell ref="A3:A4"/>
    <mergeCell ref="B3:B4"/>
    <mergeCell ref="C3:C4"/>
    <mergeCell ref="D3:D4"/>
    <mergeCell ref="E3:E4"/>
    <mergeCell ref="F3:F4"/>
    <mergeCell ref="A192:B192"/>
    <mergeCell ref="C192:D192"/>
    <mergeCell ref="B19:F19"/>
    <mergeCell ref="C180:D180"/>
    <mergeCell ref="C182:D182"/>
    <mergeCell ref="C184:D184"/>
    <mergeCell ref="C186:D186"/>
    <mergeCell ref="B70:F70"/>
    <mergeCell ref="B138:F138"/>
    <mergeCell ref="A188:B188"/>
    <mergeCell ref="A190:B190"/>
    <mergeCell ref="C190:D190"/>
  </mergeCells>
  <printOptions horizontalCentered="1"/>
  <pageMargins left="0.6692913385826772" right="0.43307086614173229" top="0.86614173228346458" bottom="0.47244094488188981" header="0.27559055118110237" footer="0.19685039370078741"/>
  <pageSetup paperSize="9" scale="79" fitToHeight="0" orientation="portrait" useFirstPageNumber="1" r:id="rId1"/>
  <headerFooter alignWithMargins="0">
    <oddHeader>&amp;L&amp;G&amp;C&amp;"Arial,Gras"&amp;11N01 - UPlaNS Etoy - Ecublens
&amp;10Investigations 2020&amp;R&amp;G</oddHeader>
    <oddFooter>&amp;L&amp;6Devis descritif AO&amp;C&amp;9&amp;P/&amp;N
&amp;R&amp;6sdin/BP/ &amp;D</oddFooter>
  </headerFooter>
  <rowBreaks count="6" manualBreakCount="6">
    <brk id="17" max="5" man="1"/>
    <brk id="68" max="5" man="1"/>
    <brk id="103" max="5" man="1"/>
    <brk id="136" max="5" man="1"/>
    <brk id="159" max="5" man="1"/>
    <brk id="178" max="5"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05B33AF0C064A4EAAF410425E11E620" ma:contentTypeVersion="0" ma:contentTypeDescription="Crée un document." ma:contentTypeScope="" ma:versionID="2d510801c6daa19692052ac4df358dfa">
  <xsd:schema xmlns:xsd="http://www.w3.org/2001/XMLSchema" xmlns:xs="http://www.w3.org/2001/XMLSchema" xmlns:p="http://schemas.microsoft.com/office/2006/metadata/properties" targetNamespace="http://schemas.microsoft.com/office/2006/metadata/properties" ma:root="true" ma:fieldsID="ab09c1ba23edfaa45a5e9d385267c9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E41616-42B4-480C-92C5-0FD4D784855F}">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1F9C7305-D25C-4769-BA86-D26493E68C3B}">
  <ds:schemaRefs>
    <ds:schemaRef ds:uri="http://schemas.microsoft.com/sharepoint/v3/contenttype/forms"/>
  </ds:schemaRefs>
</ds:datastoreItem>
</file>

<file path=customXml/itemProps3.xml><?xml version="1.0" encoding="utf-8"?>
<ds:datastoreItem xmlns:ds="http://schemas.openxmlformats.org/officeDocument/2006/customXml" ds:itemID="{5253ACA2-CA32-4100-BC0F-19DFECA56E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10</vt:i4>
      </vt:variant>
    </vt:vector>
  </HeadingPairs>
  <TitlesOfParts>
    <vt:vector size="13" baseType="lpstr">
      <vt:lpstr>PDT_DD_investig</vt:lpstr>
      <vt:lpstr>Reccap</vt:lpstr>
      <vt:lpstr>Devis uni</vt:lpstr>
      <vt:lpstr>'Devis uni'!Impression_des_titres</vt:lpstr>
      <vt:lpstr>Reccap!Impression_des_titres</vt:lpstr>
      <vt:lpstr>PDT_DD_investig!OLE_LINK3</vt:lpstr>
      <vt:lpstr>'Devis uni'!Print_Area</vt:lpstr>
      <vt:lpstr>Reccap!Print_Area</vt:lpstr>
      <vt:lpstr>'Devis uni'!Print_Titles</vt:lpstr>
      <vt:lpstr>Reccap!Print_Titles</vt:lpstr>
      <vt:lpstr>'Devis uni'!Zone_d_impression</vt:lpstr>
      <vt:lpstr>PDT_DD_investig!Zone_d_impression</vt:lpstr>
      <vt:lpstr>Reccap!Zone_d_impression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2013-09-26T10:05:48Z</dcterms:created>
  <dcterms:modified xsi:type="dcterms:W3CDTF">2020-03-05T11:08:17Z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0x010100205B33AF0C064A4EAAF410425E11E620</vt:lpwstr>
  </property>
</Properties>
</file>